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64" windowWidth="40956" windowHeight="13164" activeTab="1"/>
  </bookViews>
  <sheets>
    <sheet name="Rekapitulace stavby" sheetId="1" r:id="rId1"/>
    <sheet name="D 1.4.5 - ZAŘÍZENÍ PRO VY..." sheetId="2" r:id="rId2"/>
  </sheets>
  <definedNames>
    <definedName name="_xlnm._FilterDatabase" localSheetId="1" hidden="1">'D 1.4.5 - ZAŘÍZENÍ PRO VY...'!$C$120:$K$175</definedName>
    <definedName name="_xlnm.Print_Titles" localSheetId="1">'D 1.4.5 - ZAŘÍZENÍ PRO VY...'!$120:$120</definedName>
    <definedName name="_xlnm.Print_Titles" localSheetId="0">'Rekapitulace stavby'!$92:$92</definedName>
    <definedName name="_xlnm.Print_Area" localSheetId="1">'D 1.4.5 - ZAŘÍZENÍ PRO VY...'!$C$4:$J$76,'D 1.4.5 - ZAŘÍZENÍ PRO VY...'!$C$108:$J$175</definedName>
    <definedName name="_xlnm.Print_Area" localSheetId="0">'Rekapitulace stavby'!$D$4:$AO$76,'Rekapitulace stavby'!$C$82:$AQ$96</definedName>
  </definedNames>
  <calcPr calcId="145621"/>
</workbook>
</file>

<file path=xl/calcChain.xml><?xml version="1.0" encoding="utf-8"?>
<calcChain xmlns="http://schemas.openxmlformats.org/spreadsheetml/2006/main">
  <c r="J37" i="2" l="1"/>
  <c r="J36" i="2"/>
  <c r="AY95" i="1"/>
  <c r="J35" i="2"/>
  <c r="AX95" i="1" s="1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BI127" i="2"/>
  <c r="BH127" i="2"/>
  <c r="BG127" i="2"/>
  <c r="BF127" i="2"/>
  <c r="T127" i="2"/>
  <c r="R127" i="2"/>
  <c r="P127" i="2"/>
  <c r="BI126" i="2"/>
  <c r="BH126" i="2"/>
  <c r="BG126" i="2"/>
  <c r="BF126" i="2"/>
  <c r="T126" i="2"/>
  <c r="R126" i="2"/>
  <c r="P126" i="2"/>
  <c r="BI125" i="2"/>
  <c r="BH125" i="2"/>
  <c r="BG125" i="2"/>
  <c r="BF125" i="2"/>
  <c r="T125" i="2"/>
  <c r="R125" i="2"/>
  <c r="P125" i="2"/>
  <c r="BI124" i="2"/>
  <c r="BH124" i="2"/>
  <c r="BG124" i="2"/>
  <c r="BF124" i="2"/>
  <c r="T124" i="2"/>
  <c r="R124" i="2"/>
  <c r="P124" i="2"/>
  <c r="J117" i="2"/>
  <c r="F115" i="2"/>
  <c r="E113" i="2"/>
  <c r="J91" i="2"/>
  <c r="F89" i="2"/>
  <c r="E87" i="2"/>
  <c r="J24" i="2"/>
  <c r="E24" i="2"/>
  <c r="J118" i="2" s="1"/>
  <c r="J23" i="2"/>
  <c r="J18" i="2"/>
  <c r="E18" i="2"/>
  <c r="F92" i="2" s="1"/>
  <c r="J17" i="2"/>
  <c r="J15" i="2"/>
  <c r="E15" i="2"/>
  <c r="F117" i="2" s="1"/>
  <c r="J14" i="2"/>
  <c r="J12" i="2"/>
  <c r="J115" i="2"/>
  <c r="E7" i="2"/>
  <c r="E111" i="2" s="1"/>
  <c r="L90" i="1"/>
  <c r="AM90" i="1"/>
  <c r="AM89" i="1"/>
  <c r="L89" i="1"/>
  <c r="AM87" i="1"/>
  <c r="L87" i="1"/>
  <c r="L85" i="1"/>
  <c r="L84" i="1"/>
  <c r="BK175" i="2"/>
  <c r="J175" i="2"/>
  <c r="BK174" i="2"/>
  <c r="J174" i="2"/>
  <c r="BK173" i="2"/>
  <c r="J173" i="2"/>
  <c r="BK172" i="2"/>
  <c r="BK170" i="2"/>
  <c r="BK168" i="2"/>
  <c r="J168" i="2"/>
  <c r="BK167" i="2"/>
  <c r="J167" i="2"/>
  <c r="BK166" i="2"/>
  <c r="J165" i="2"/>
  <c r="BK164" i="2"/>
  <c r="BK162" i="2"/>
  <c r="J159" i="2"/>
  <c r="J153" i="2"/>
  <c r="BK150" i="2"/>
  <c r="BK147" i="2"/>
  <c r="J145" i="2"/>
  <c r="J131" i="2"/>
  <c r="J164" i="2"/>
  <c r="BK163" i="2"/>
  <c r="J161" i="2"/>
  <c r="BK160" i="2"/>
  <c r="BK159" i="2"/>
  <c r="J156" i="2"/>
  <c r="BK154" i="2"/>
  <c r="J152" i="2"/>
  <c r="BK142" i="2"/>
  <c r="BK136" i="2"/>
  <c r="J133" i="2"/>
  <c r="BK131" i="2"/>
  <c r="J166" i="2"/>
  <c r="BK165" i="2"/>
  <c r="J163" i="2"/>
  <c r="J162" i="2"/>
  <c r="BK157" i="2"/>
  <c r="BK153" i="2"/>
  <c r="BK152" i="2"/>
  <c r="J151" i="2"/>
  <c r="BK149" i="2"/>
  <c r="BK148" i="2"/>
  <c r="J144" i="2"/>
  <c r="J142" i="2"/>
  <c r="J136" i="2"/>
  <c r="J135" i="2"/>
  <c r="BK132" i="2"/>
  <c r="J124" i="2"/>
  <c r="BK161" i="2"/>
  <c r="J160" i="2"/>
  <c r="J157" i="2"/>
  <c r="BK156" i="2"/>
  <c r="J154" i="2"/>
  <c r="J150" i="2"/>
  <c r="J148" i="2"/>
  <c r="J147" i="2"/>
  <c r="J143" i="2"/>
  <c r="J141" i="2"/>
  <c r="J139" i="2"/>
  <c r="J137" i="2"/>
  <c r="BK134" i="2"/>
  <c r="BK127" i="2"/>
  <c r="J125" i="2"/>
  <c r="AS94" i="1"/>
  <c r="J172" i="2"/>
  <c r="J170" i="2"/>
  <c r="BK144" i="2"/>
  <c r="J129" i="2"/>
  <c r="J128" i="2"/>
  <c r="J126" i="2"/>
  <c r="J149" i="2"/>
  <c r="BK145" i="2"/>
  <c r="BK143" i="2"/>
  <c r="BK141" i="2"/>
  <c r="J140" i="2"/>
  <c r="BK135" i="2"/>
  <c r="BK133" i="2"/>
  <c r="BK124" i="2"/>
  <c r="BK140" i="2"/>
  <c r="BK139" i="2"/>
  <c r="BK137" i="2"/>
  <c r="J134" i="2"/>
  <c r="J132" i="2"/>
  <c r="BK129" i="2"/>
  <c r="BK128" i="2"/>
  <c r="J127" i="2"/>
  <c r="BK126" i="2"/>
  <c r="BK125" i="2"/>
  <c r="BK151" i="2"/>
  <c r="BK123" i="2" l="1"/>
  <c r="J123" i="2"/>
  <c r="J98" i="2"/>
  <c r="P123" i="2"/>
  <c r="R123" i="2"/>
  <c r="T123" i="2"/>
  <c r="BK130" i="2"/>
  <c r="J130" i="2"/>
  <c r="J99" i="2"/>
  <c r="P130" i="2"/>
  <c r="R130" i="2"/>
  <c r="T130" i="2"/>
  <c r="BK146" i="2"/>
  <c r="J146" i="2"/>
  <c r="J100" i="2"/>
  <c r="P146" i="2"/>
  <c r="R146" i="2"/>
  <c r="T146" i="2"/>
  <c r="BK155" i="2"/>
  <c r="J155" i="2"/>
  <c r="J101" i="2"/>
  <c r="P155" i="2"/>
  <c r="R155" i="2"/>
  <c r="T155" i="2"/>
  <c r="E85" i="2"/>
  <c r="J92" i="2"/>
  <c r="BE124" i="2"/>
  <c r="BE127" i="2"/>
  <c r="BE135" i="2"/>
  <c r="BE144" i="2"/>
  <c r="J89" i="2"/>
  <c r="BE125" i="2"/>
  <c r="BE131" i="2"/>
  <c r="BE134" i="2"/>
  <c r="BE167" i="2"/>
  <c r="BE140" i="2"/>
  <c r="BE141" i="2"/>
  <c r="F118" i="2"/>
  <c r="BE126" i="2"/>
  <c r="BE132" i="2"/>
  <c r="BE133" i="2"/>
  <c r="BE136" i="2"/>
  <c r="BE142" i="2"/>
  <c r="BE147" i="2"/>
  <c r="BE151" i="2"/>
  <c r="BE152" i="2"/>
  <c r="BE159" i="2"/>
  <c r="BE162" i="2"/>
  <c r="F91" i="2"/>
  <c r="BE137" i="2"/>
  <c r="BE143" i="2"/>
  <c r="BE148" i="2"/>
  <c r="BE150" i="2"/>
  <c r="BE157" i="2"/>
  <c r="BE161" i="2"/>
  <c r="BE164" i="2"/>
  <c r="BE128" i="2"/>
  <c r="BE129" i="2"/>
  <c r="BE160" i="2"/>
  <c r="BE139" i="2"/>
  <c r="BE145" i="2"/>
  <c r="BE149" i="2"/>
  <c r="BE153" i="2"/>
  <c r="BE154" i="2"/>
  <c r="BE156" i="2"/>
  <c r="BE163" i="2"/>
  <c r="BE165" i="2"/>
  <c r="BE166" i="2"/>
  <c r="BE168" i="2"/>
  <c r="BE170" i="2"/>
  <c r="BE172" i="2"/>
  <c r="BE173" i="2"/>
  <c r="BE174" i="2"/>
  <c r="BE175" i="2"/>
  <c r="F34" i="2"/>
  <c r="BA95" i="1"/>
  <c r="BA94" i="1"/>
  <c r="AW94" i="1" s="1"/>
  <c r="AK30" i="1" s="1"/>
  <c r="J34" i="2"/>
  <c r="AW95" i="1" s="1"/>
  <c r="F35" i="2"/>
  <c r="BB95" i="1" s="1"/>
  <c r="BB94" i="1" s="1"/>
  <c r="AX94" i="1" s="1"/>
  <c r="F36" i="2"/>
  <c r="BC95" i="1" s="1"/>
  <c r="BC94" i="1" s="1"/>
  <c r="W32" i="1" s="1"/>
  <c r="F37" i="2"/>
  <c r="BD95" i="1"/>
  <c r="BD94" i="1" s="1"/>
  <c r="W33" i="1" s="1"/>
  <c r="R122" i="2" l="1"/>
  <c r="R121" i="2"/>
  <c r="T122" i="2"/>
  <c r="T121" i="2"/>
  <c r="P122" i="2"/>
  <c r="P121" i="2" s="1"/>
  <c r="AU95" i="1" s="1"/>
  <c r="AU94" i="1" s="1"/>
  <c r="BK122" i="2"/>
  <c r="J122" i="2" s="1"/>
  <c r="J97" i="2" s="1"/>
  <c r="W31" i="1"/>
  <c r="AY94" i="1"/>
  <c r="W30" i="1"/>
  <c r="J33" i="2"/>
  <c r="AV95" i="1" s="1"/>
  <c r="AT95" i="1" s="1"/>
  <c r="F33" i="2"/>
  <c r="AZ95" i="1" s="1"/>
  <c r="AZ94" i="1" s="1"/>
  <c r="AV94" i="1" s="1"/>
  <c r="AK29" i="1" s="1"/>
  <c r="BK121" i="2" l="1"/>
  <c r="J121" i="2"/>
  <c r="J96" i="2"/>
  <c r="W29" i="1"/>
  <c r="AT94" i="1"/>
  <c r="J30" i="2" l="1"/>
  <c r="AG95" i="1"/>
  <c r="AG94" i="1"/>
  <c r="AK26" i="1"/>
  <c r="AK35" i="1"/>
  <c r="AN94" i="1" l="1"/>
  <c r="AN95" i="1"/>
  <c r="J39" i="2"/>
</calcChain>
</file>

<file path=xl/sharedStrings.xml><?xml version="1.0" encoding="utf-8"?>
<sst xmlns="http://schemas.openxmlformats.org/spreadsheetml/2006/main" count="948" uniqueCount="311">
  <si>
    <t>Export Komplet</t>
  </si>
  <si>
    <t/>
  </si>
  <si>
    <t>2.0</t>
  </si>
  <si>
    <t>False</t>
  </si>
  <si>
    <t>{c66fe846-6a3b-49de-ab11-2addd2b942c0}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</si>
  <si>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</si>
  <si>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</si>
  <si>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</si>
  <si>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</si>
  <si>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</si>
  <si>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</si>
  <si>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</si>
  <si>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</si>
  <si>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</si>
  <si>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399-2020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</si>
  <si>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</si>
  <si>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</si>
  <si>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VOŠ a SZŠ, HRADEC KRÁLOVÉ, KOMENSKÉHO 234, STAVEBNÍ ÚPRAVY OBJEKTU</t>
  </si>
  <si>
    <t>KSO:</t>
  </si>
  <si>
    <t>CC-CZ:</t>
  </si>
  <si>
    <t>Místo:</t>
  </si>
  <si>
    <t xml:space="preserve"> </t>
  </si>
  <si>
    <t>Datum:</t>
  </si>
  <si>
    <t>5. 7. 2021</t>
  </si>
  <si>
    <t>Zadavatel:</t>
  </si>
  <si>
    <t>IČ:</t>
  </si>
  <si>
    <t>DIČ:</t>
  </si>
  <si>
    <t>Uchazeč:</t>
  </si>
  <si>
    <t>Vyplň údaj</t>
  </si>
  <si>
    <t>Projektant:</t>
  </si>
  <si>
    <t>ONDŘEJ ZIKÁN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</si>
  <si>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</si>
  <si>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</si>
  <si>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</si>
  <si>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</si>
  <si>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</si>
  <si>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</si>
  <si>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</si>
  <si>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</si>
  <si>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</si>
  <si>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</si>
  <si>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</si>
  <si>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</si>
  <si>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</si>
  <si>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</si>
  <si>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</si>
  <si>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</si>
  <si>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</si>
  <si>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</si>
  <si>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</si>
  <si>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</si>
  <si>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</si>
  <si>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</si>
  <si>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</si>
  <si>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</si>
  <si>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</si>
  <si>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</si>
  <si>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</si>
  <si>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</si>
  <si>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</si>
  <si>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</si>
  <si>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</si>
  <si>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</si>
  <si>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</si>
  <si>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</si>
  <si>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</si>
  <si>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</si>
  <si>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</si>
  <si>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</si>
  <si>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</si>
  <si>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</si>
  <si>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</si>
  <si>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</si>
  <si>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</si>
  <si>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</si>
  <si>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</si>
  <si>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</si>
  <si>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</si>
  <si>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</si>
  <si>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D 1.4.5</t>
  </si>
  <si>
    <t>ZAŘÍZENÍ PRO VYTÁPĚNÍ STAVBY</t>
  </si>
  <si>
    <t>STA</t>
  </si>
  <si>
    <t>1</t>
  </si>
  <si>
    <t>{e817b6da-c971-482d-81f9-0c9579137321}</t>
  </si>
  <si>
    <t>2</t>
  </si>
  <si>
    <t>KRYCÍ LIST SOUPISU PRACÍ</t>
  </si>
  <si>
    <t>Objekt:</t>
  </si>
  <si>
    <t>D 1.4.5 - ZAŘÍZENÍ PRO VYTÁPĚNÍ STAVBY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</si>
  <si>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</si>
  <si>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</si>
  <si>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</si>
  <si>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</si>
  <si>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</si>
  <si>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</si>
  <si>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713 - Izolace tepelné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</si>
  <si>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</si>
  <si>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</si>
  <si>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</si>
  <si>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</si>
  <si>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</si>
  <si>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</si>
  <si>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</si>
  <si>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</si>
  <si>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</si>
  <si>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</si>
  <si>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</si>
  <si>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</si>
  <si>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</si>
  <si>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</si>
  <si>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</si>
  <si>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</si>
  <si>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</si>
  <si>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</si>
  <si>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</si>
  <si>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713</t>
  </si>
  <si>
    <t>Izolace tepelné</t>
  </si>
  <si>
    <t>K</t>
  </si>
  <si>
    <t>713463131</t>
  </si>
  <si>
    <t>Montáž izolace tepelné potrubí potrubními pouzdry bez úpravy slepenými 1x tl izolace do 25 mm</t>
  </si>
  <si>
    <t>m</t>
  </si>
  <si>
    <t>16</t>
  </si>
  <si>
    <t>-225662939</t>
  </si>
  <si>
    <t>M</t>
  </si>
  <si>
    <t>283770960</t>
  </si>
  <si>
    <t>izolace potrubí návleková z pěněného polyethylenu 15 x 20 mm pro topné systémy</t>
  </si>
  <si>
    <t>32</t>
  </si>
  <si>
    <t>-1126377027</t>
  </si>
  <si>
    <t>3</t>
  </si>
  <si>
    <t>283771300</t>
  </si>
  <si>
    <t>spona na návlekovou izolaci</t>
  </si>
  <si>
    <t>kus</t>
  </si>
  <si>
    <t>1778200401</t>
  </si>
  <si>
    <t>4</t>
  </si>
  <si>
    <t>283771350</t>
  </si>
  <si>
    <t>páska samolepící na návlekovou izolaci po 20 m</t>
  </si>
  <si>
    <t>-614587619</t>
  </si>
  <si>
    <t>5</t>
  </si>
  <si>
    <t>998713103</t>
  </si>
  <si>
    <t>Přesun hmot tonážní pro izolace tepelné v objektech v do 24 m</t>
  </si>
  <si>
    <t>t</t>
  </si>
  <si>
    <t>-1219956871</t>
  </si>
  <si>
    <t>6</t>
  </si>
  <si>
    <t>998713193</t>
  </si>
  <si>
    <t>Příplatek k přesunu hmot tonážní 713 za zvětšený přesun do 500 m</t>
  </si>
  <si>
    <t>-278733704</t>
  </si>
  <si>
    <t>733</t>
  </si>
  <si>
    <t>Ústřední vytápění - rozvodné potrubí</t>
  </si>
  <si>
    <t>7</t>
  </si>
  <si>
    <t>733191923</t>
  </si>
  <si>
    <t>Navaření odbočky na potrubí ocelové závitové DN 15</t>
  </si>
  <si>
    <t>261369102</t>
  </si>
  <si>
    <t>8</t>
  </si>
  <si>
    <t>733191924</t>
  </si>
  <si>
    <t>Navaření odbočky na potrubí ocelové závitové DN 20</t>
  </si>
  <si>
    <t>-940625855</t>
  </si>
  <si>
    <t>9</t>
  </si>
  <si>
    <t>733223102</t>
  </si>
  <si>
    <t>Potrubí měděné tvrdé spojované měkkým pájením D 15x1</t>
  </si>
  <si>
    <t>-2000943663</t>
  </si>
  <si>
    <t>10</t>
  </si>
  <si>
    <t>733223104</t>
  </si>
  <si>
    <t>Potrubí měděné tvrdé spojované měkkým pájením D 22x1</t>
  </si>
  <si>
    <t>-1924873503</t>
  </si>
  <si>
    <t>11</t>
  </si>
  <si>
    <t>733224222</t>
  </si>
  <si>
    <t>Příplatek k potrubí měděnému za zhotovení přípojky z trubek měděných D 15x1</t>
  </si>
  <si>
    <t>-1084085300</t>
  </si>
  <si>
    <t>12</t>
  </si>
  <si>
    <t>733224224</t>
  </si>
  <si>
    <t>Příplatek k potrubí měděnému za zhotovení přípojky z trubek měděných D 22x1</t>
  </si>
  <si>
    <t>826045024</t>
  </si>
  <si>
    <t>13</t>
  </si>
  <si>
    <t>733291101</t>
  </si>
  <si>
    <t>Zkouška těsnosti potrubí měděné do D 35x1,5</t>
  </si>
  <si>
    <t>1528989074</t>
  </si>
  <si>
    <t>VV</t>
  </si>
  <si>
    <t>90+12</t>
  </si>
  <si>
    <t>14</t>
  </si>
  <si>
    <t>733XP01</t>
  </si>
  <si>
    <t>Topná, provozní a dilatační zkouška</t>
  </si>
  <si>
    <t>h</t>
  </si>
  <si>
    <t>-804363485</t>
  </si>
  <si>
    <t>733XP02</t>
  </si>
  <si>
    <t>Stavební přípomoci zahrnující drážkování, vrtání a sádrování s úpravou povrchů</t>
  </si>
  <si>
    <t>-1513060396</t>
  </si>
  <si>
    <t>733XP03</t>
  </si>
  <si>
    <t>Pomocný materiál pro uložení potrubí</t>
  </si>
  <si>
    <t>kg</t>
  </si>
  <si>
    <t>740642040</t>
  </si>
  <si>
    <t>17</t>
  </si>
  <si>
    <t>733XP04</t>
  </si>
  <si>
    <t>Napojení na stávající rozvodné potrubí - přechodový spoj ocel / Cu</t>
  </si>
  <si>
    <t>993851333</t>
  </si>
  <si>
    <t>18</t>
  </si>
  <si>
    <t>733XP05</t>
  </si>
  <si>
    <t>Těsnění prostupů pro potrubí požárními dělícími konstrukcemi požární pěnou</t>
  </si>
  <si>
    <t>-1317208878</t>
  </si>
  <si>
    <t>19</t>
  </si>
  <si>
    <t>998733103</t>
  </si>
  <si>
    <t>Přesun hmot tonážní pro rozvody potrubí v objektech v do 24 m</t>
  </si>
  <si>
    <t>-335240998</t>
  </si>
  <si>
    <t>20</t>
  </si>
  <si>
    <t>998733193</t>
  </si>
  <si>
    <t>Příplatek k přesunu hmot 733 za zvětšený přesun do 500 m</t>
  </si>
  <si>
    <t>683659759</t>
  </si>
  <si>
    <t>734</t>
  </si>
  <si>
    <t>Ústřední vytápění - armatury</t>
  </si>
  <si>
    <t>734209113</t>
  </si>
  <si>
    <t>Montáž armatury závitové s dvěma závity G 1/2</t>
  </si>
  <si>
    <t>1976285293</t>
  </si>
  <si>
    <t>22</t>
  </si>
  <si>
    <t>734AX01</t>
  </si>
  <si>
    <t>Termostatická hlavice se zajištěním proti zcizení, pevným nastavením a regulačním rozsahem 8°C - 26°C, dodávka vč. montáže</t>
  </si>
  <si>
    <t>1866617545</t>
  </si>
  <si>
    <t>23</t>
  </si>
  <si>
    <t>734AX02</t>
  </si>
  <si>
    <t>Nastavovací klíč termostatické hlavice</t>
  </si>
  <si>
    <t>-1933729548</t>
  </si>
  <si>
    <t>24</t>
  </si>
  <si>
    <t>734AX03</t>
  </si>
  <si>
    <t>Svěrné šroubení otopných těles pro měděné trubky 15x1 vč. montáže</t>
  </si>
  <si>
    <t>215343025</t>
  </si>
  <si>
    <t>25</t>
  </si>
  <si>
    <t>734AX04</t>
  </si>
  <si>
    <t>Radiátorový ventil pro otopná tělesa 1/2" přímý pro samotížné soustavy vč. montáže</t>
  </si>
  <si>
    <t>-1344623334</t>
  </si>
  <si>
    <t>26</t>
  </si>
  <si>
    <t>734AX05</t>
  </si>
  <si>
    <t>Radiátorové šroubení uzavírací a regulační 1/2" přímé s vypouštěním vč. montáže</t>
  </si>
  <si>
    <t>-234270383</t>
  </si>
  <si>
    <t>27</t>
  </si>
  <si>
    <t>998734103</t>
  </si>
  <si>
    <t>Přesun hmot tonážní pro armatury v objektech v do 24 m</t>
  </si>
  <si>
    <t>918344741</t>
  </si>
  <si>
    <t>28</t>
  </si>
  <si>
    <t>998734193</t>
  </si>
  <si>
    <t>Příplatek k přesunu hmot tonážní 734 za zvětšený přesun do 500 m</t>
  </si>
  <si>
    <t>1064576011</t>
  </si>
  <si>
    <t>735</t>
  </si>
  <si>
    <t>Ústřední vytápění - otopná tělesa</t>
  </si>
  <si>
    <t>29</t>
  </si>
  <si>
    <t>735000912</t>
  </si>
  <si>
    <t>Vyregulování ventilu nebo kohoutu dvojregulačního s termostatickým ovládáním</t>
  </si>
  <si>
    <t>-1138925829</t>
  </si>
  <si>
    <t>30</t>
  </si>
  <si>
    <t>735159210</t>
  </si>
  <si>
    <t>Montáž otopných těles panelových dvouřadých délky do 1140 mm vč. uchycení</t>
  </si>
  <si>
    <t>1204261682</t>
  </si>
  <si>
    <t>1+3</t>
  </si>
  <si>
    <t>31</t>
  </si>
  <si>
    <t>735159220</t>
  </si>
  <si>
    <t>Montáž otopných těles panelových dvouřadých délky do 1500 mm vč. uchycení</t>
  </si>
  <si>
    <t>-612506830</t>
  </si>
  <si>
    <t>735159230</t>
  </si>
  <si>
    <t>Montáž otopných těles panelových dvouřadých délky do 1980 mm vč. uchycení</t>
  </si>
  <si>
    <t>1778080380</t>
  </si>
  <si>
    <t>33</t>
  </si>
  <si>
    <t>735XOT01</t>
  </si>
  <si>
    <t>těleso otopné deskové s bočním připojením a profilovanou čelní plochou typ22 V600 L400 mm</t>
  </si>
  <si>
    <t>624085706</t>
  </si>
  <si>
    <t>34</t>
  </si>
  <si>
    <t>735XOT02</t>
  </si>
  <si>
    <t>těleso otopné deskové s bočním připojením a profilovanou čelní plochou typ22 V600 L800 mm</t>
  </si>
  <si>
    <t>2023073110</t>
  </si>
  <si>
    <t>35</t>
  </si>
  <si>
    <t>735XOT03</t>
  </si>
  <si>
    <t>těleso otopné deskové s bočním připojením a profilovanou čelní plochou typ22 V600 L1200 mm</t>
  </si>
  <si>
    <t>1511151070</t>
  </si>
  <si>
    <t>36</t>
  </si>
  <si>
    <t>735XOT04</t>
  </si>
  <si>
    <t>těleso otopné deskové s bočním připojením a profilovanou čelní plochou typ22 V600 L1600 mm</t>
  </si>
  <si>
    <t>-1898140167</t>
  </si>
  <si>
    <t>37</t>
  </si>
  <si>
    <t>735191905</t>
  </si>
  <si>
    <t>Odvzdušnění otopných těles</t>
  </si>
  <si>
    <t>170636054</t>
  </si>
  <si>
    <t>38</t>
  </si>
  <si>
    <t>735191910</t>
  </si>
  <si>
    <t>Napuštění vody do otopných těles</t>
  </si>
  <si>
    <t>m2</t>
  </si>
  <si>
    <t>-1157397028</t>
  </si>
  <si>
    <t>39</t>
  </si>
  <si>
    <t>735494811</t>
  </si>
  <si>
    <t>Vypuštění vody z otopných těles</t>
  </si>
  <si>
    <t>-776499275</t>
  </si>
  <si>
    <t>40</t>
  </si>
  <si>
    <t>735XOT101</t>
  </si>
  <si>
    <t>Držák pro podepření radiátoru k sádrokartonové stěně</t>
  </si>
  <si>
    <t>-699190506</t>
  </si>
  <si>
    <t>16"pro spodní radiátorové držáky</t>
  </si>
  <si>
    <t>41</t>
  </si>
  <si>
    <t>735XOT102</t>
  </si>
  <si>
    <t>Kovový profil pro uchycení radiátoru k sádrokartonové stěně vč. šroubů s uložením mezi nosné sádrokartonové profily</t>
  </si>
  <si>
    <t>1985375170</t>
  </si>
  <si>
    <t>7"kovový profil pro horní radiátorové držáky</t>
  </si>
  <si>
    <t>42</t>
  </si>
  <si>
    <t>735XOT103</t>
  </si>
  <si>
    <t>Montáž kovových profilů pro uchycení radiátoru k sádrokartonové stěně</t>
  </si>
  <si>
    <t>-152136751</t>
  </si>
  <si>
    <t>43</t>
  </si>
  <si>
    <t>735XOT104</t>
  </si>
  <si>
    <t>Požární utěsnění prostupu držáků sádrokartonovými stěnami s požární odolností dle PBŘ EI30</t>
  </si>
  <si>
    <t>1313538311</t>
  </si>
  <si>
    <t>44</t>
  </si>
  <si>
    <t>998735103</t>
  </si>
  <si>
    <t>Přesun hmot tonážní pro otopná tělesa v objektech v do 24 m</t>
  </si>
  <si>
    <t>537232216</t>
  </si>
  <si>
    <t>45</t>
  </si>
  <si>
    <t>998735193</t>
  </si>
  <si>
    <t>Příplatek k přesunu hmot tonážní 735 za zvětšený přesun do 500 m</t>
  </si>
  <si>
    <t>-1222309677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</si>
</sst>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2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0" fillId="5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5" borderId="0" xfId="0" applyFont="1" applyFill="1" applyAlignment="1">
      <alignment horizontal="left" vertical="center"/>
    </xf>
    <xf numFmtId="0" fontId="20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3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1" fillId="3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3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3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21" fillId="3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0" fillId="5" borderId="6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left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right" vertical="center"/>
    </xf>
    <xf numFmtId="0" fontId="20" fillId="5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opLeftCell="A30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pans="1:74" s="1" customFormat="1" ht="36.9" customHeight="1">
      <c r="AR2" s="216" t="s">
        <v>5</v>
      </c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S2" s="15" t="s">
        <v>6</v>
      </c>
      <c r="BT2" s="15" t="s">
        <v>7</v>
      </c>
    </row>
    <row r="3" spans="1:74" s="1" customFormat="1" ht="6.9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s="1" customFormat="1" ht="24.9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pans="1:74" s="1" customFormat="1" ht="12" customHeight="1">
      <c r="B5" s="18"/>
      <c r="D5" s="22" t="s">
        <v>13</v>
      </c>
      <c r="K5" s="181" t="s">
        <v>14</v>
      </c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R5" s="18"/>
      <c r="BE5" s="178" t="s">
        <v>15</v>
      </c>
      <c r="BS5" s="15" t="s">
        <v>6</v>
      </c>
    </row>
    <row r="6" spans="1:74" s="1" customFormat="1" ht="36.9" customHeight="1">
      <c r="B6" s="18"/>
      <c r="D6" s="24" t="s">
        <v>16</v>
      </c>
      <c r="K6" s="183" t="s">
        <v>17</v>
      </c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R6" s="18"/>
      <c r="BE6" s="179"/>
      <c r="BS6" s="15" t="s">
        <v>6</v>
      </c>
    </row>
    <row r="7" spans="1:74" s="1" customFormat="1" ht="12" customHeight="1">
      <c r="B7" s="18"/>
      <c r="D7" s="25" t="s">
        <v>18</v>
      </c>
      <c r="K7" s="23" t="s">
        <v>1</v>
      </c>
      <c r="AK7" s="25" t="s">
        <v>19</v>
      </c>
      <c r="AN7" s="23" t="s">
        <v>1</v>
      </c>
      <c r="AR7" s="18"/>
      <c r="BE7" s="179"/>
      <c r="BS7" s="15" t="s">
        <v>6</v>
      </c>
    </row>
    <row r="8" spans="1:74" s="1" customFormat="1" ht="12" customHeight="1">
      <c r="B8" s="18"/>
      <c r="D8" s="25" t="s">
        <v>20</v>
      </c>
      <c r="K8" s="23" t="s">
        <v>21</v>
      </c>
      <c r="AK8" s="25" t="s">
        <v>22</v>
      </c>
      <c r="AN8" s="26" t="s">
        <v>23</v>
      </c>
      <c r="AR8" s="18"/>
      <c r="BE8" s="179"/>
      <c r="BS8" s="15" t="s">
        <v>6</v>
      </c>
    </row>
    <row r="9" spans="1:74" s="1" customFormat="1" ht="14.4" customHeight="1">
      <c r="B9" s="18"/>
      <c r="AR9" s="18"/>
      <c r="BE9" s="179"/>
      <c r="BS9" s="15" t="s">
        <v>6</v>
      </c>
    </row>
    <row r="10" spans="1:74" s="1" customFormat="1" ht="12" customHeight="1">
      <c r="B10" s="18"/>
      <c r="D10" s="25" t="s">
        <v>24</v>
      </c>
      <c r="AK10" s="25" t="s">
        <v>25</v>
      </c>
      <c r="AN10" s="23" t="s">
        <v>1</v>
      </c>
      <c r="AR10" s="18"/>
      <c r="BE10" s="179"/>
      <c r="BS10" s="15" t="s">
        <v>6</v>
      </c>
    </row>
    <row r="11" spans="1:74" s="1" customFormat="1" ht="18.45" customHeight="1">
      <c r="B11" s="18"/>
      <c r="E11" s="23" t="s">
        <v>21</v>
      </c>
      <c r="AK11" s="25" t="s">
        <v>26</v>
      </c>
      <c r="AN11" s="23" t="s">
        <v>1</v>
      </c>
      <c r="AR11" s="18"/>
      <c r="BE11" s="179"/>
      <c r="BS11" s="15" t="s">
        <v>6</v>
      </c>
    </row>
    <row r="12" spans="1:74" s="1" customFormat="1" ht="6.9" customHeight="1">
      <c r="B12" s="18"/>
      <c r="AR12" s="18"/>
      <c r="BE12" s="179"/>
      <c r="BS12" s="15" t="s">
        <v>6</v>
      </c>
    </row>
    <row r="13" spans="1:74" s="1" customFormat="1" ht="12" customHeight="1">
      <c r="B13" s="18"/>
      <c r="D13" s="25" t="s">
        <v>27</v>
      </c>
      <c r="AK13" s="25" t="s">
        <v>25</v>
      </c>
      <c r="AN13" s="27" t="s">
        <v>28</v>
      </c>
      <c r="AR13" s="18"/>
      <c r="BE13" s="179"/>
      <c r="BS13" s="15" t="s">
        <v>6</v>
      </c>
    </row>
    <row r="14" spans="1:74" ht="13.2">
      <c r="B14" s="18"/>
      <c r="E14" s="184" t="s">
        <v>28</v>
      </c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25" t="s">
        <v>26</v>
      </c>
      <c r="AN14" s="27" t="s">
        <v>28</v>
      </c>
      <c r="AR14" s="18"/>
      <c r="BE14" s="179"/>
      <c r="BS14" s="15" t="s">
        <v>6</v>
      </c>
    </row>
    <row r="15" spans="1:74" s="1" customFormat="1" ht="6.9" customHeight="1">
      <c r="B15" s="18"/>
      <c r="AR15" s="18"/>
      <c r="BE15" s="179"/>
      <c r="BS15" s="15" t="s">
        <v>3</v>
      </c>
    </row>
    <row r="16" spans="1:74" s="1" customFormat="1" ht="12" customHeight="1">
      <c r="B16" s="18"/>
      <c r="D16" s="25" t="s">
        <v>29</v>
      </c>
      <c r="AK16" s="25" t="s">
        <v>25</v>
      </c>
      <c r="AN16" s="23" t="s">
        <v>1</v>
      </c>
      <c r="AR16" s="18"/>
      <c r="BE16" s="179"/>
      <c r="BS16" s="15" t="s">
        <v>3</v>
      </c>
    </row>
    <row r="17" spans="1:71" s="1" customFormat="1" ht="18.45" customHeight="1">
      <c r="B17" s="18"/>
      <c r="E17" s="23" t="s">
        <v>30</v>
      </c>
      <c r="AK17" s="25" t="s">
        <v>26</v>
      </c>
      <c r="AN17" s="23" t="s">
        <v>1</v>
      </c>
      <c r="AR17" s="18"/>
      <c r="BE17" s="179"/>
      <c r="BS17" s="15" t="s">
        <v>31</v>
      </c>
    </row>
    <row r="18" spans="1:71" s="1" customFormat="1" ht="6.9" customHeight="1">
      <c r="B18" s="18"/>
      <c r="AR18" s="18"/>
      <c r="BE18" s="179"/>
      <c r="BS18" s="15" t="s">
        <v>6</v>
      </c>
    </row>
    <row r="19" spans="1:71" s="1" customFormat="1" ht="12" customHeight="1">
      <c r="B19" s="18"/>
      <c r="D19" s="25" t="s">
        <v>32</v>
      </c>
      <c r="AK19" s="25" t="s">
        <v>25</v>
      </c>
      <c r="AN19" s="23" t="s">
        <v>1</v>
      </c>
      <c r="AR19" s="18"/>
      <c r="BE19" s="179"/>
      <c r="BS19" s="15" t="s">
        <v>6</v>
      </c>
    </row>
    <row r="20" spans="1:71" s="1" customFormat="1" ht="18.45" customHeight="1">
      <c r="B20" s="18"/>
      <c r="E20" s="23" t="s">
        <v>21</v>
      </c>
      <c r="AK20" s="25" t="s">
        <v>26</v>
      </c>
      <c r="AN20" s="23" t="s">
        <v>1</v>
      </c>
      <c r="AR20" s="18"/>
      <c r="BE20" s="179"/>
      <c r="BS20" s="15" t="s">
        <v>31</v>
      </c>
    </row>
    <row r="21" spans="1:71" s="1" customFormat="1" ht="6.9" customHeight="1">
      <c r="B21" s="18"/>
      <c r="AR21" s="18"/>
      <c r="BE21" s="179"/>
    </row>
    <row r="22" spans="1:71" s="1" customFormat="1" ht="12" customHeight="1">
      <c r="B22" s="18"/>
      <c r="D22" s="25" t="s">
        <v>33</v>
      </c>
      <c r="AR22" s="18"/>
      <c r="BE22" s="179"/>
    </row>
    <row r="23" spans="1:71" s="1" customFormat="1" ht="16.5" customHeight="1">
      <c r="B23" s="18"/>
      <c r="E23" s="186" t="s">
        <v>1</v>
      </c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R23" s="18"/>
      <c r="BE23" s="179"/>
    </row>
    <row r="24" spans="1:71" s="1" customFormat="1" ht="6.9" customHeight="1">
      <c r="B24" s="18"/>
      <c r="AR24" s="18"/>
      <c r="BE24" s="179"/>
    </row>
    <row r="25" spans="1:71" s="1" customFormat="1" ht="6.9" customHeight="1">
      <c r="B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18"/>
      <c r="BE25" s="179"/>
    </row>
    <row r="26" spans="1:71" s="2" customFormat="1" ht="25.95" customHeight="1">
      <c r="A26" s="30"/>
      <c r="B26" s="31"/>
      <c r="C26" s="30"/>
      <c r="D26" s="32" t="s">
        <v>34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187">
        <f>ROUND(AG94,2)</f>
        <v>0</v>
      </c>
      <c r="AL26" s="188"/>
      <c r="AM26" s="188"/>
      <c r="AN26" s="188"/>
      <c r="AO26" s="188"/>
      <c r="AP26" s="30"/>
      <c r="AQ26" s="30"/>
      <c r="AR26" s="31"/>
      <c r="BE26" s="179"/>
    </row>
    <row r="27" spans="1:71" s="2" customFormat="1" ht="6.9" customHeight="1">
      <c r="A27" s="30"/>
      <c r="B27" s="31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1"/>
      <c r="BE27" s="179"/>
    </row>
    <row r="28" spans="1:71" s="2" customFormat="1" ht="13.2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189" t="s">
        <v>35</v>
      </c>
      <c r="M28" s="189"/>
      <c r="N28" s="189"/>
      <c r="O28" s="189"/>
      <c r="P28" s="189"/>
      <c r="Q28" s="30"/>
      <c r="R28" s="30"/>
      <c r="S28" s="30"/>
      <c r="T28" s="30"/>
      <c r="U28" s="30"/>
      <c r="V28" s="30"/>
      <c r="W28" s="189" t="s">
        <v>36</v>
      </c>
      <c r="X28" s="189"/>
      <c r="Y28" s="189"/>
      <c r="Z28" s="189"/>
      <c r="AA28" s="189"/>
      <c r="AB28" s="189"/>
      <c r="AC28" s="189"/>
      <c r="AD28" s="189"/>
      <c r="AE28" s="189"/>
      <c r="AF28" s="30"/>
      <c r="AG28" s="30"/>
      <c r="AH28" s="30"/>
      <c r="AI28" s="30"/>
      <c r="AJ28" s="30"/>
      <c r="AK28" s="189" t="s">
        <v>37</v>
      </c>
      <c r="AL28" s="189"/>
      <c r="AM28" s="189"/>
      <c r="AN28" s="189"/>
      <c r="AO28" s="189"/>
      <c r="AP28" s="30"/>
      <c r="AQ28" s="30"/>
      <c r="AR28" s="31"/>
      <c r="BE28" s="179"/>
    </row>
    <row r="29" spans="1:71" s="3" customFormat="1" ht="14.4" customHeight="1">
      <c r="B29" s="35"/>
      <c r="D29" s="25" t="s">
        <v>38</v>
      </c>
      <c r="F29" s="25" t="s">
        <v>39</v>
      </c>
      <c r="L29" s="192">
        <v>0.21</v>
      </c>
      <c r="M29" s="191"/>
      <c r="N29" s="191"/>
      <c r="O29" s="191"/>
      <c r="P29" s="191"/>
      <c r="W29" s="190">
        <f>ROUND(AZ94, 2)</f>
        <v>0</v>
      </c>
      <c r="X29" s="191"/>
      <c r="Y29" s="191"/>
      <c r="Z29" s="191"/>
      <c r="AA29" s="191"/>
      <c r="AB29" s="191"/>
      <c r="AC29" s="191"/>
      <c r="AD29" s="191"/>
      <c r="AE29" s="191"/>
      <c r="AK29" s="190">
        <f>ROUND(AV94, 2)</f>
        <v>0</v>
      </c>
      <c r="AL29" s="191"/>
      <c r="AM29" s="191"/>
      <c r="AN29" s="191"/>
      <c r="AO29" s="191"/>
      <c r="AR29" s="35"/>
      <c r="BE29" s="180"/>
    </row>
    <row r="30" spans="1:71" s="3" customFormat="1" ht="14.4" customHeight="1">
      <c r="B30" s="35"/>
      <c r="F30" s="25" t="s">
        <v>40</v>
      </c>
      <c r="L30" s="192">
        <v>0.15</v>
      </c>
      <c r="M30" s="191"/>
      <c r="N30" s="191"/>
      <c r="O30" s="191"/>
      <c r="P30" s="191"/>
      <c r="W30" s="190">
        <f>ROUND(BA94, 2)</f>
        <v>0</v>
      </c>
      <c r="X30" s="191"/>
      <c r="Y30" s="191"/>
      <c r="Z30" s="191"/>
      <c r="AA30" s="191"/>
      <c r="AB30" s="191"/>
      <c r="AC30" s="191"/>
      <c r="AD30" s="191"/>
      <c r="AE30" s="191"/>
      <c r="AK30" s="190">
        <f>ROUND(AW94, 2)</f>
        <v>0</v>
      </c>
      <c r="AL30" s="191"/>
      <c r="AM30" s="191"/>
      <c r="AN30" s="191"/>
      <c r="AO30" s="191"/>
      <c r="AR30" s="35"/>
      <c r="BE30" s="180"/>
    </row>
    <row r="31" spans="1:71" s="3" customFormat="1" ht="14.4" hidden="1" customHeight="1">
      <c r="B31" s="35"/>
      <c r="F31" s="25" t="s">
        <v>41</v>
      </c>
      <c r="L31" s="192">
        <v>0.21</v>
      </c>
      <c r="M31" s="191"/>
      <c r="N31" s="191"/>
      <c r="O31" s="191"/>
      <c r="P31" s="191"/>
      <c r="W31" s="190">
        <f>ROUND(BB94, 2)</f>
        <v>0</v>
      </c>
      <c r="X31" s="191"/>
      <c r="Y31" s="191"/>
      <c r="Z31" s="191"/>
      <c r="AA31" s="191"/>
      <c r="AB31" s="191"/>
      <c r="AC31" s="191"/>
      <c r="AD31" s="191"/>
      <c r="AE31" s="191"/>
      <c r="AK31" s="190">
        <v>0</v>
      </c>
      <c r="AL31" s="191"/>
      <c r="AM31" s="191"/>
      <c r="AN31" s="191"/>
      <c r="AO31" s="191"/>
      <c r="AR31" s="35"/>
      <c r="BE31" s="180"/>
    </row>
    <row r="32" spans="1:71" s="3" customFormat="1" ht="14.4" hidden="1" customHeight="1">
      <c r="B32" s="35"/>
      <c r="F32" s="25" t="s">
        <v>42</v>
      </c>
      <c r="L32" s="192">
        <v>0.15</v>
      </c>
      <c r="M32" s="191"/>
      <c r="N32" s="191"/>
      <c r="O32" s="191"/>
      <c r="P32" s="191"/>
      <c r="W32" s="190">
        <f>ROUND(BC94, 2)</f>
        <v>0</v>
      </c>
      <c r="X32" s="191"/>
      <c r="Y32" s="191"/>
      <c r="Z32" s="191"/>
      <c r="AA32" s="191"/>
      <c r="AB32" s="191"/>
      <c r="AC32" s="191"/>
      <c r="AD32" s="191"/>
      <c r="AE32" s="191"/>
      <c r="AK32" s="190">
        <v>0</v>
      </c>
      <c r="AL32" s="191"/>
      <c r="AM32" s="191"/>
      <c r="AN32" s="191"/>
      <c r="AO32" s="191"/>
      <c r="AR32" s="35"/>
      <c r="BE32" s="180"/>
    </row>
    <row r="33" spans="1:57" s="3" customFormat="1" ht="14.4" hidden="1" customHeight="1">
      <c r="B33" s="35"/>
      <c r="F33" s="25" t="s">
        <v>43</v>
      </c>
      <c r="L33" s="192">
        <v>0</v>
      </c>
      <c r="M33" s="191"/>
      <c r="N33" s="191"/>
      <c r="O33" s="191"/>
      <c r="P33" s="191"/>
      <c r="W33" s="190">
        <f>ROUND(BD94, 2)</f>
        <v>0</v>
      </c>
      <c r="X33" s="191"/>
      <c r="Y33" s="191"/>
      <c r="Z33" s="191"/>
      <c r="AA33" s="191"/>
      <c r="AB33" s="191"/>
      <c r="AC33" s="191"/>
      <c r="AD33" s="191"/>
      <c r="AE33" s="191"/>
      <c r="AK33" s="190">
        <v>0</v>
      </c>
      <c r="AL33" s="191"/>
      <c r="AM33" s="191"/>
      <c r="AN33" s="191"/>
      <c r="AO33" s="191"/>
      <c r="AR33" s="35"/>
      <c r="BE33" s="180"/>
    </row>
    <row r="34" spans="1:57" s="2" customFormat="1" ht="6.9" customHeight="1">
      <c r="A34" s="30"/>
      <c r="B34" s="31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1"/>
      <c r="BE34" s="179"/>
    </row>
    <row r="35" spans="1:57" s="2" customFormat="1" ht="25.95" customHeight="1">
      <c r="A35" s="30"/>
      <c r="B35" s="31"/>
      <c r="C35" s="36"/>
      <c r="D35" s="37" t="s">
        <v>44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45</v>
      </c>
      <c r="U35" s="38"/>
      <c r="V35" s="38"/>
      <c r="W35" s="38"/>
      <c r="X35" s="193" t="s">
        <v>46</v>
      </c>
      <c r="Y35" s="194"/>
      <c r="Z35" s="194"/>
      <c r="AA35" s="194"/>
      <c r="AB35" s="194"/>
      <c r="AC35" s="38"/>
      <c r="AD35" s="38"/>
      <c r="AE35" s="38"/>
      <c r="AF35" s="38"/>
      <c r="AG35" s="38"/>
      <c r="AH35" s="38"/>
      <c r="AI35" s="38"/>
      <c r="AJ35" s="38"/>
      <c r="AK35" s="195">
        <f>SUM(AK26:AK33)</f>
        <v>0</v>
      </c>
      <c r="AL35" s="194"/>
      <c r="AM35" s="194"/>
      <c r="AN35" s="194"/>
      <c r="AO35" s="196"/>
      <c r="AP35" s="36"/>
      <c r="AQ35" s="36"/>
      <c r="AR35" s="31"/>
      <c r="BE35" s="30"/>
    </row>
    <row r="36" spans="1:57" s="2" customFormat="1" ht="6.9" customHeight="1">
      <c r="A36" s="30"/>
      <c r="B36" s="31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1"/>
      <c r="BE36" s="30"/>
    </row>
    <row r="37" spans="1:57" s="2" customFormat="1" ht="14.4" customHeight="1">
      <c r="A37" s="30"/>
      <c r="B37" s="31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1"/>
      <c r="BE37" s="30"/>
    </row>
    <row r="38" spans="1:57" s="1" customFormat="1" ht="14.4" customHeight="1">
      <c r="B38" s="18"/>
      <c r="AR38" s="18"/>
    </row>
    <row r="39" spans="1:57" s="1" customFormat="1" ht="14.4" customHeight="1">
      <c r="B39" s="18"/>
      <c r="AR39" s="18"/>
    </row>
    <row r="40" spans="1:57" s="1" customFormat="1" ht="14.4" customHeight="1">
      <c r="B40" s="18"/>
      <c r="AR40" s="18"/>
    </row>
    <row r="41" spans="1:57" s="1" customFormat="1" ht="14.4" customHeight="1">
      <c r="B41" s="18"/>
      <c r="AR41" s="18"/>
    </row>
    <row r="42" spans="1:57" s="1" customFormat="1" ht="14.4" customHeight="1">
      <c r="B42" s="18"/>
      <c r="AR42" s="18"/>
    </row>
    <row r="43" spans="1:57" s="1" customFormat="1" ht="14.4" customHeight="1">
      <c r="B43" s="18"/>
      <c r="AR43" s="18"/>
    </row>
    <row r="44" spans="1:57" s="1" customFormat="1" ht="14.4" customHeight="1">
      <c r="B44" s="18"/>
      <c r="AR44" s="18"/>
    </row>
    <row r="45" spans="1:57" s="1" customFormat="1" ht="14.4" customHeight="1">
      <c r="B45" s="18"/>
      <c r="AR45" s="18"/>
    </row>
    <row r="46" spans="1:57" s="1" customFormat="1" ht="14.4" customHeight="1">
      <c r="B46" s="18"/>
      <c r="AR46" s="18"/>
    </row>
    <row r="47" spans="1:57" s="1" customFormat="1" ht="14.4" customHeight="1">
      <c r="B47" s="18"/>
      <c r="AR47" s="18"/>
    </row>
    <row r="48" spans="1:57" s="1" customFormat="1" ht="14.4" customHeight="1">
      <c r="B48" s="18"/>
      <c r="AR48" s="18"/>
    </row>
    <row r="49" spans="1:57" s="2" customFormat="1" ht="14.4" customHeight="1">
      <c r="B49" s="40"/>
      <c r="D49" s="41" t="s">
        <v>47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48</v>
      </c>
      <c r="AI49" s="42"/>
      <c r="AJ49" s="42"/>
      <c r="AK49" s="42"/>
      <c r="AL49" s="42"/>
      <c r="AM49" s="42"/>
      <c r="AN49" s="42"/>
      <c r="AO49" s="42"/>
      <c r="AR49" s="40"/>
    </row>
    <row r="50" spans="1:57" ht="10.199999999999999">
      <c r="B50" s="18"/>
      <c r="AR50" s="18"/>
    </row>
    <row r="51" spans="1:57" ht="10.199999999999999">
      <c r="B51" s="18"/>
      <c r="AR51" s="18"/>
    </row>
    <row r="52" spans="1:57" ht="10.199999999999999">
      <c r="B52" s="18"/>
      <c r="AR52" s="18"/>
    </row>
    <row r="53" spans="1:57" ht="10.199999999999999">
      <c r="B53" s="18"/>
      <c r="AR53" s="18"/>
    </row>
    <row r="54" spans="1:57" ht="10.199999999999999">
      <c r="B54" s="18"/>
      <c r="AR54" s="18"/>
    </row>
    <row r="55" spans="1:57" ht="10.199999999999999">
      <c r="B55" s="18"/>
      <c r="AR55" s="18"/>
    </row>
    <row r="56" spans="1:57" ht="10.199999999999999">
      <c r="B56" s="18"/>
      <c r="AR56" s="18"/>
    </row>
    <row r="57" spans="1:57" ht="10.199999999999999">
      <c r="B57" s="18"/>
      <c r="AR57" s="18"/>
    </row>
    <row r="58" spans="1:57" ht="10.199999999999999">
      <c r="B58" s="18"/>
      <c r="AR58" s="18"/>
    </row>
    <row r="59" spans="1:57" ht="10.199999999999999">
      <c r="B59" s="18"/>
      <c r="AR59" s="18"/>
    </row>
    <row r="60" spans="1:57" s="2" customFormat="1" ht="13.2">
      <c r="A60" s="30"/>
      <c r="B60" s="31"/>
      <c r="C60" s="30"/>
      <c r="D60" s="43" t="s">
        <v>49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3" t="s">
        <v>50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3" t="s">
        <v>49</v>
      </c>
      <c r="AI60" s="33"/>
      <c r="AJ60" s="33"/>
      <c r="AK60" s="33"/>
      <c r="AL60" s="33"/>
      <c r="AM60" s="43" t="s">
        <v>50</v>
      </c>
      <c r="AN60" s="33"/>
      <c r="AO60" s="33"/>
      <c r="AP60" s="30"/>
      <c r="AQ60" s="30"/>
      <c r="AR60" s="31"/>
      <c r="BE60" s="30"/>
    </row>
    <row r="61" spans="1:57" ht="10.199999999999999">
      <c r="B61" s="18"/>
      <c r="AR61" s="18"/>
    </row>
    <row r="62" spans="1:57" ht="10.199999999999999">
      <c r="B62" s="18"/>
      <c r="AR62" s="18"/>
    </row>
    <row r="63" spans="1:57" ht="10.199999999999999">
      <c r="B63" s="18"/>
      <c r="AR63" s="18"/>
    </row>
    <row r="64" spans="1:57" s="2" customFormat="1" ht="13.2">
      <c r="A64" s="30"/>
      <c r="B64" s="31"/>
      <c r="C64" s="30"/>
      <c r="D64" s="41" t="s">
        <v>51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1" t="s">
        <v>52</v>
      </c>
      <c r="AI64" s="44"/>
      <c r="AJ64" s="44"/>
      <c r="AK64" s="44"/>
      <c r="AL64" s="44"/>
      <c r="AM64" s="44"/>
      <c r="AN64" s="44"/>
      <c r="AO64" s="44"/>
      <c r="AP64" s="30"/>
      <c r="AQ64" s="30"/>
      <c r="AR64" s="31"/>
      <c r="BE64" s="30"/>
    </row>
    <row r="65" spans="1:57" ht="10.199999999999999">
      <c r="B65" s="18"/>
      <c r="AR65" s="18"/>
    </row>
    <row r="66" spans="1:57" ht="10.199999999999999">
      <c r="B66" s="18"/>
      <c r="AR66" s="18"/>
    </row>
    <row r="67" spans="1:57" ht="10.199999999999999">
      <c r="B67" s="18"/>
      <c r="AR67" s="18"/>
    </row>
    <row r="68" spans="1:57" ht="10.199999999999999">
      <c r="B68" s="18"/>
      <c r="AR68" s="18"/>
    </row>
    <row r="69" spans="1:57" ht="10.199999999999999">
      <c r="B69" s="18"/>
      <c r="AR69" s="18"/>
    </row>
    <row r="70" spans="1:57" ht="10.199999999999999">
      <c r="B70" s="18"/>
      <c r="AR70" s="18"/>
    </row>
    <row r="71" spans="1:57" ht="10.199999999999999">
      <c r="B71" s="18"/>
      <c r="AR71" s="18"/>
    </row>
    <row r="72" spans="1:57" ht="10.199999999999999">
      <c r="B72" s="18"/>
      <c r="AR72" s="18"/>
    </row>
    <row r="73" spans="1:57" ht="10.199999999999999">
      <c r="B73" s="18"/>
      <c r="AR73" s="18"/>
    </row>
    <row r="74" spans="1:57" ht="10.199999999999999">
      <c r="B74" s="18"/>
      <c r="AR74" s="18"/>
    </row>
    <row r="75" spans="1:57" s="2" customFormat="1" ht="13.2">
      <c r="A75" s="30"/>
      <c r="B75" s="31"/>
      <c r="C75" s="30"/>
      <c r="D75" s="43" t="s">
        <v>49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3" t="s">
        <v>50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3" t="s">
        <v>49</v>
      </c>
      <c r="AI75" s="33"/>
      <c r="AJ75" s="33"/>
      <c r="AK75" s="33"/>
      <c r="AL75" s="33"/>
      <c r="AM75" s="43" t="s">
        <v>50</v>
      </c>
      <c r="AN75" s="33"/>
      <c r="AO75" s="33"/>
      <c r="AP75" s="30"/>
      <c r="AQ75" s="30"/>
      <c r="AR75" s="31"/>
      <c r="BE75" s="30"/>
    </row>
    <row r="76" spans="1:57" s="2" customFormat="1" ht="10.199999999999999">
      <c r="A76" s="30"/>
      <c r="B76" s="31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1"/>
      <c r="BE76" s="30"/>
    </row>
    <row r="77" spans="1:57" s="2" customFormat="1" ht="6.9" customHeigh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31"/>
      <c r="BE77" s="30"/>
    </row>
    <row r="81" spans="1:91" s="2" customFormat="1" ht="6.9" customHeigh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31"/>
      <c r="BE81" s="30"/>
    </row>
    <row r="82" spans="1:91" s="2" customFormat="1" ht="24.9" customHeight="1">
      <c r="A82" s="30"/>
      <c r="B82" s="31"/>
      <c r="C82" s="19" t="s">
        <v>53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1"/>
      <c r="BE82" s="30"/>
    </row>
    <row r="83" spans="1:91" s="2" customFormat="1" ht="6.9" customHeigh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1"/>
      <c r="BE83" s="30"/>
    </row>
    <row r="84" spans="1:91" s="4" customFormat="1" ht="12" customHeight="1">
      <c r="B84" s="49"/>
      <c r="C84" s="25" t="s">
        <v>13</v>
      </c>
      <c r="L84" s="4" t="str">
        <f>K5</f>
        <v>399-2020</v>
      </c>
      <c r="AR84" s="49"/>
    </row>
    <row r="85" spans="1:91" s="5" customFormat="1" ht="36.9" customHeight="1">
      <c r="B85" s="50"/>
      <c r="C85" s="51" t="s">
        <v>16</v>
      </c>
      <c r="L85" s="197" t="str">
        <f>K6</f>
        <v>VOŠ a SZŠ, HRADEC KRÁLOVÉ, KOMENSKÉHO 234, STAVEBNÍ ÚPRAVY OBJEKTU</v>
      </c>
      <c r="M85" s="198"/>
      <c r="N85" s="198"/>
      <c r="O85" s="198"/>
      <c r="P85" s="198"/>
      <c r="Q85" s="198"/>
      <c r="R85" s="198"/>
      <c r="S85" s="198"/>
      <c r="T85" s="198"/>
      <c r="U85" s="198"/>
      <c r="V85" s="198"/>
      <c r="W85" s="198"/>
      <c r="X85" s="198"/>
      <c r="Y85" s="198"/>
      <c r="Z85" s="198"/>
      <c r="AA85" s="198"/>
      <c r="AB85" s="198"/>
      <c r="AC85" s="198"/>
      <c r="AD85" s="198"/>
      <c r="AE85" s="198"/>
      <c r="AF85" s="198"/>
      <c r="AG85" s="198"/>
      <c r="AH85" s="198"/>
      <c r="AI85" s="198"/>
      <c r="AJ85" s="198"/>
      <c r="AK85" s="198"/>
      <c r="AL85" s="198"/>
      <c r="AM85" s="198"/>
      <c r="AN85" s="198"/>
      <c r="AO85" s="198"/>
      <c r="AR85" s="50"/>
    </row>
    <row r="86" spans="1:91" s="2" customFormat="1" ht="6.9" customHeight="1">
      <c r="A86" s="30"/>
      <c r="B86" s="31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1"/>
      <c r="BE86" s="30"/>
    </row>
    <row r="87" spans="1:91" s="2" customFormat="1" ht="12" customHeight="1">
      <c r="A87" s="30"/>
      <c r="B87" s="31"/>
      <c r="C87" s="25" t="s">
        <v>20</v>
      </c>
      <c r="D87" s="30"/>
      <c r="E87" s="30"/>
      <c r="F87" s="30"/>
      <c r="G87" s="30"/>
      <c r="H87" s="30"/>
      <c r="I87" s="30"/>
      <c r="J87" s="30"/>
      <c r="K87" s="30"/>
      <c r="L87" s="52" t="str">
        <f>IF(K8="","",K8)</f>
        <v xml:space="preserve"> </v>
      </c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25" t="s">
        <v>22</v>
      </c>
      <c r="AJ87" s="30"/>
      <c r="AK87" s="30"/>
      <c r="AL87" s="30"/>
      <c r="AM87" s="199" t="str">
        <f>IF(AN8= "","",AN8)</f>
        <v>5. 7. 2021</v>
      </c>
      <c r="AN87" s="199"/>
      <c r="AO87" s="30"/>
      <c r="AP87" s="30"/>
      <c r="AQ87" s="30"/>
      <c r="AR87" s="31"/>
      <c r="BE87" s="30"/>
    </row>
    <row r="88" spans="1:91" s="2" customFormat="1" ht="6.9" customHeigh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1"/>
      <c r="BE88" s="30"/>
    </row>
    <row r="89" spans="1:91" s="2" customFormat="1" ht="15.15" customHeight="1">
      <c r="A89" s="30"/>
      <c r="B89" s="31"/>
      <c r="C89" s="25" t="s">
        <v>24</v>
      </c>
      <c r="D89" s="30"/>
      <c r="E89" s="30"/>
      <c r="F89" s="30"/>
      <c r="G89" s="30"/>
      <c r="H89" s="30"/>
      <c r="I89" s="30"/>
      <c r="J89" s="30"/>
      <c r="K89" s="30"/>
      <c r="L89" s="4" t="str">
        <f>IF(E11= "","",E11)</f>
        <v xml:space="preserve"> </v>
      </c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25" t="s">
        <v>29</v>
      </c>
      <c r="AJ89" s="30"/>
      <c r="AK89" s="30"/>
      <c r="AL89" s="30"/>
      <c r="AM89" s="200" t="str">
        <f>IF(E17="","",E17)</f>
        <v>ONDŘEJ ZIKÁN</v>
      </c>
      <c r="AN89" s="201"/>
      <c r="AO89" s="201"/>
      <c r="AP89" s="201"/>
      <c r="AQ89" s="30"/>
      <c r="AR89" s="31"/>
      <c r="AS89" s="202" t="s">
        <v>54</v>
      </c>
      <c r="AT89" s="203"/>
      <c r="AU89" s="54"/>
      <c r="AV89" s="54"/>
      <c r="AW89" s="54"/>
      <c r="AX89" s="54"/>
      <c r="AY89" s="54"/>
      <c r="AZ89" s="54"/>
      <c r="BA89" s="54"/>
      <c r="BB89" s="54"/>
      <c r="BC89" s="54"/>
      <c r="BD89" s="55"/>
      <c r="BE89" s="30"/>
    </row>
    <row r="90" spans="1:91" s="2" customFormat="1" ht="15.15" customHeight="1">
      <c r="A90" s="30"/>
      <c r="B90" s="31"/>
      <c r="C90" s="25" t="s">
        <v>27</v>
      </c>
      <c r="D90" s="30"/>
      <c r="E90" s="30"/>
      <c r="F90" s="30"/>
      <c r="G90" s="30"/>
      <c r="H90" s="30"/>
      <c r="I90" s="30"/>
      <c r="J90" s="30"/>
      <c r="K90" s="30"/>
      <c r="L90" s="4" t="str">
        <f>IF(E14= "Vyplň údaj","",E14)</f>
        <v/>
      </c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25" t="s">
        <v>32</v>
      </c>
      <c r="AJ90" s="30"/>
      <c r="AK90" s="30"/>
      <c r="AL90" s="30"/>
      <c r="AM90" s="200" t="str">
        <f>IF(E20="","",E20)</f>
        <v xml:space="preserve"> </v>
      </c>
      <c r="AN90" s="201"/>
      <c r="AO90" s="201"/>
      <c r="AP90" s="201"/>
      <c r="AQ90" s="30"/>
      <c r="AR90" s="31"/>
      <c r="AS90" s="204"/>
      <c r="AT90" s="205"/>
      <c r="AU90" s="56"/>
      <c r="AV90" s="56"/>
      <c r="AW90" s="56"/>
      <c r="AX90" s="56"/>
      <c r="AY90" s="56"/>
      <c r="AZ90" s="56"/>
      <c r="BA90" s="56"/>
      <c r="BB90" s="56"/>
      <c r="BC90" s="56"/>
      <c r="BD90" s="57"/>
      <c r="BE90" s="30"/>
    </row>
    <row r="91" spans="1:91" s="2" customFormat="1" ht="10.8" customHeight="1">
      <c r="A91" s="30"/>
      <c r="B91" s="31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1"/>
      <c r="AS91" s="204"/>
      <c r="AT91" s="205"/>
      <c r="AU91" s="56"/>
      <c r="AV91" s="56"/>
      <c r="AW91" s="56"/>
      <c r="AX91" s="56"/>
      <c r="AY91" s="56"/>
      <c r="AZ91" s="56"/>
      <c r="BA91" s="56"/>
      <c r="BB91" s="56"/>
      <c r="BC91" s="56"/>
      <c r="BD91" s="57"/>
      <c r="BE91" s="30"/>
    </row>
    <row r="92" spans="1:91" s="2" customFormat="1" ht="29.25" customHeight="1">
      <c r="A92" s="30"/>
      <c r="B92" s="31"/>
      <c r="C92" s="206" t="s">
        <v>55</v>
      </c>
      <c r="D92" s="207"/>
      <c r="E92" s="207"/>
      <c r="F92" s="207"/>
      <c r="G92" s="207"/>
      <c r="H92" s="58"/>
      <c r="I92" s="208" t="s">
        <v>56</v>
      </c>
      <c r="J92" s="207"/>
      <c r="K92" s="207"/>
      <c r="L92" s="207"/>
      <c r="M92" s="207"/>
      <c r="N92" s="207"/>
      <c r="O92" s="207"/>
      <c r="P92" s="207"/>
      <c r="Q92" s="207"/>
      <c r="R92" s="207"/>
      <c r="S92" s="207"/>
      <c r="T92" s="207"/>
      <c r="U92" s="207"/>
      <c r="V92" s="207"/>
      <c r="W92" s="207"/>
      <c r="X92" s="207"/>
      <c r="Y92" s="207"/>
      <c r="Z92" s="207"/>
      <c r="AA92" s="207"/>
      <c r="AB92" s="207"/>
      <c r="AC92" s="207"/>
      <c r="AD92" s="207"/>
      <c r="AE92" s="207"/>
      <c r="AF92" s="207"/>
      <c r="AG92" s="209" t="s">
        <v>57</v>
      </c>
      <c r="AH92" s="207"/>
      <c r="AI92" s="207"/>
      <c r="AJ92" s="207"/>
      <c r="AK92" s="207"/>
      <c r="AL92" s="207"/>
      <c r="AM92" s="207"/>
      <c r="AN92" s="208" t="s">
        <v>58</v>
      </c>
      <c r="AO92" s="207"/>
      <c r="AP92" s="210"/>
      <c r="AQ92" s="59" t="s">
        <v>59</v>
      </c>
      <c r="AR92" s="31"/>
      <c r="AS92" s="60" t="s">
        <v>60</v>
      </c>
      <c r="AT92" s="61" t="s">
        <v>61</v>
      </c>
      <c r="AU92" s="61" t="s">
        <v>62</v>
      </c>
      <c r="AV92" s="61" t="s">
        <v>63</v>
      </c>
      <c r="AW92" s="61" t="s">
        <v>64</v>
      </c>
      <c r="AX92" s="61" t="s">
        <v>65</v>
      </c>
      <c r="AY92" s="61" t="s">
        <v>66</v>
      </c>
      <c r="AZ92" s="61" t="s">
        <v>67</v>
      </c>
      <c r="BA92" s="61" t="s">
        <v>68</v>
      </c>
      <c r="BB92" s="61" t="s">
        <v>69</v>
      </c>
      <c r="BC92" s="61" t="s">
        <v>70</v>
      </c>
      <c r="BD92" s="62" t="s">
        <v>71</v>
      </c>
      <c r="BE92" s="30"/>
    </row>
    <row r="93" spans="1:91" s="2" customFormat="1" ht="10.8" customHeigh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1"/>
      <c r="AS93" s="63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5"/>
      <c r="BE93" s="30"/>
    </row>
    <row r="94" spans="1:91" s="6" customFormat="1" ht="32.4" customHeight="1">
      <c r="B94" s="66"/>
      <c r="C94" s="67" t="s">
        <v>72</v>
      </c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214">
        <f>ROUND(AG95,2)</f>
        <v>0</v>
      </c>
      <c r="AH94" s="214"/>
      <c r="AI94" s="214"/>
      <c r="AJ94" s="214"/>
      <c r="AK94" s="214"/>
      <c r="AL94" s="214"/>
      <c r="AM94" s="214"/>
      <c r="AN94" s="215">
        <f>SUM(AG94,AT94)</f>
        <v>0</v>
      </c>
      <c r="AO94" s="215"/>
      <c r="AP94" s="215"/>
      <c r="AQ94" s="70" t="s">
        <v>1</v>
      </c>
      <c r="AR94" s="66"/>
      <c r="AS94" s="71">
        <f>ROUND(AS95,2)</f>
        <v>0</v>
      </c>
      <c r="AT94" s="72">
        <f>ROUND(SUM(AV94:AW94),2)</f>
        <v>0</v>
      </c>
      <c r="AU94" s="73">
        <f>ROUND(AU95,5)</f>
        <v>0</v>
      </c>
      <c r="AV94" s="72">
        <f>ROUND(AZ94*L29,2)</f>
        <v>0</v>
      </c>
      <c r="AW94" s="72">
        <f>ROUND(BA94*L30,2)</f>
        <v>0</v>
      </c>
      <c r="AX94" s="72">
        <f>ROUND(BB94*L29,2)</f>
        <v>0</v>
      </c>
      <c r="AY94" s="72">
        <f>ROUND(BC94*L30,2)</f>
        <v>0</v>
      </c>
      <c r="AZ94" s="72">
        <f>ROUND(AZ95,2)</f>
        <v>0</v>
      </c>
      <c r="BA94" s="72">
        <f>ROUND(BA95,2)</f>
        <v>0</v>
      </c>
      <c r="BB94" s="72">
        <f>ROUND(BB95,2)</f>
        <v>0</v>
      </c>
      <c r="BC94" s="72">
        <f>ROUND(BC95,2)</f>
        <v>0</v>
      </c>
      <c r="BD94" s="74">
        <f>ROUND(BD95,2)</f>
        <v>0</v>
      </c>
      <c r="BS94" s="75" t="s">
        <v>73</v>
      </c>
      <c r="BT94" s="75" t="s">
        <v>74</v>
      </c>
      <c r="BU94" s="76" t="s">
        <v>75</v>
      </c>
      <c r="BV94" s="75" t="s">
        <v>76</v>
      </c>
      <c r="BW94" s="75" t="s">
        <v>4</v>
      </c>
      <c r="BX94" s="75" t="s">
        <v>77</v>
      </c>
      <c r="CL94" s="75" t="s">
        <v>1</v>
      </c>
    </row>
    <row r="95" spans="1:91" s="7" customFormat="1" ht="16.5" customHeight="1">
      <c r="A95" s="77" t="s">
        <v>78</v>
      </c>
      <c r="B95" s="78"/>
      <c r="C95" s="79"/>
      <c r="D95" s="213" t="s">
        <v>79</v>
      </c>
      <c r="E95" s="213"/>
      <c r="F95" s="213"/>
      <c r="G95" s="213"/>
      <c r="H95" s="213"/>
      <c r="I95" s="80"/>
      <c r="J95" s="213" t="s">
        <v>80</v>
      </c>
      <c r="K95" s="213"/>
      <c r="L95" s="213"/>
      <c r="M95" s="213"/>
      <c r="N95" s="213"/>
      <c r="O95" s="213"/>
      <c r="P95" s="213"/>
      <c r="Q95" s="213"/>
      <c r="R95" s="213"/>
      <c r="S95" s="213"/>
      <c r="T95" s="213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  <c r="AF95" s="213"/>
      <c r="AG95" s="211">
        <f>'D 1.4.5 - ZAŘÍZENÍ PRO VY...'!J30</f>
        <v>0</v>
      </c>
      <c r="AH95" s="212"/>
      <c r="AI95" s="212"/>
      <c r="AJ95" s="212"/>
      <c r="AK95" s="212"/>
      <c r="AL95" s="212"/>
      <c r="AM95" s="212"/>
      <c r="AN95" s="211">
        <f>SUM(AG95,AT95)</f>
        <v>0</v>
      </c>
      <c r="AO95" s="212"/>
      <c r="AP95" s="212"/>
      <c r="AQ95" s="81" t="s">
        <v>81</v>
      </c>
      <c r="AR95" s="78"/>
      <c r="AS95" s="82">
        <v>0</v>
      </c>
      <c r="AT95" s="83">
        <f>ROUND(SUM(AV95:AW95),2)</f>
        <v>0</v>
      </c>
      <c r="AU95" s="84">
        <f>'D 1.4.5 - ZAŘÍZENÍ PRO VY...'!P121</f>
        <v>0</v>
      </c>
      <c r="AV95" s="83">
        <f>'D 1.4.5 - ZAŘÍZENÍ PRO VY...'!J33</f>
        <v>0</v>
      </c>
      <c r="AW95" s="83">
        <f>'D 1.4.5 - ZAŘÍZENÍ PRO VY...'!J34</f>
        <v>0</v>
      </c>
      <c r="AX95" s="83">
        <f>'D 1.4.5 - ZAŘÍZENÍ PRO VY...'!J35</f>
        <v>0</v>
      </c>
      <c r="AY95" s="83">
        <f>'D 1.4.5 - ZAŘÍZENÍ PRO VY...'!J36</f>
        <v>0</v>
      </c>
      <c r="AZ95" s="83">
        <f>'D 1.4.5 - ZAŘÍZENÍ PRO VY...'!F33</f>
        <v>0</v>
      </c>
      <c r="BA95" s="83">
        <f>'D 1.4.5 - ZAŘÍZENÍ PRO VY...'!F34</f>
        <v>0</v>
      </c>
      <c r="BB95" s="83">
        <f>'D 1.4.5 - ZAŘÍZENÍ PRO VY...'!F35</f>
        <v>0</v>
      </c>
      <c r="BC95" s="83">
        <f>'D 1.4.5 - ZAŘÍZENÍ PRO VY...'!F36</f>
        <v>0</v>
      </c>
      <c r="BD95" s="85">
        <f>'D 1.4.5 - ZAŘÍZENÍ PRO VY...'!F37</f>
        <v>0</v>
      </c>
      <c r="BT95" s="86" t="s">
        <v>82</v>
      </c>
      <c r="BV95" s="86" t="s">
        <v>76</v>
      </c>
      <c r="BW95" s="86" t="s">
        <v>83</v>
      </c>
      <c r="BX95" s="86" t="s">
        <v>4</v>
      </c>
      <c r="CL95" s="86" t="s">
        <v>1</v>
      </c>
      <c r="CM95" s="86" t="s">
        <v>84</v>
      </c>
    </row>
    <row r="96" spans="1:91" s="2" customFormat="1" ht="30" customHeight="1">
      <c r="A96" s="30"/>
      <c r="B96" s="31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1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</row>
    <row r="97" spans="1:57" s="2" customFormat="1" ht="6.9" customHeight="1">
      <c r="A97" s="30"/>
      <c r="B97" s="45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31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</row>
  </sheetData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D 1.4.5 - ZAŘÍZENÍ PRO VY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6"/>
  <sheetViews>
    <sheetView showGridLines="0" tabSelected="1" workbookViewId="0">
      <selection activeCell="G25" sqref="G25"/>
    </sheetView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>
      <c r="L2" s="216" t="s">
        <v>5</v>
      </c>
      <c r="M2" s="182"/>
      <c r="N2" s="182"/>
      <c r="O2" s="182"/>
      <c r="P2" s="182"/>
      <c r="Q2" s="182"/>
      <c r="R2" s="182"/>
      <c r="S2" s="182"/>
      <c r="T2" s="182"/>
      <c r="U2" s="182"/>
      <c r="V2" s="182"/>
      <c r="AT2" s="15" t="s">
        <v>83</v>
      </c>
    </row>
    <row r="3" spans="1:46" s="1" customForma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1:46" s="1" customFormat="1" ht="17.399999999999999">
      <c r="B4" s="18"/>
      <c r="D4" s="19" t="s">
        <v>85</v>
      </c>
      <c r="L4" s="18"/>
      <c r="M4" s="87" t="s">
        <v>10</v>
      </c>
      <c r="AT4" s="15" t="s">
        <v>3</v>
      </c>
    </row>
    <row r="5" spans="1:46" s="1" customFormat="1">
      <c r="B5" s="18"/>
      <c r="L5" s="18"/>
    </row>
    <row r="6" spans="1:46" s="1" customFormat="1" ht="13.2">
      <c r="B6" s="18"/>
      <c r="D6" s="25" t="s">
        <v>16</v>
      </c>
      <c r="L6" s="18"/>
    </row>
    <row r="7" spans="1:46" s="1" customFormat="1" ht="13.2">
      <c r="B7" s="18"/>
      <c r="E7" s="217" t="str">
        <f>'Rekapitulace stavby'!K6</f>
        <v>VOŠ a SZŠ, HRADEC KRÁLOVÉ, KOMENSKÉHO 234, STAVEBNÍ ÚPRAVY OBJEKTU</v>
      </c>
      <c r="F7" s="218"/>
      <c r="G7" s="218"/>
      <c r="H7" s="218"/>
      <c r="L7" s="18"/>
    </row>
    <row r="8" spans="1:46" s="2" customFormat="1" ht="13.2">
      <c r="A8" s="30"/>
      <c r="B8" s="31"/>
      <c r="C8" s="30"/>
      <c r="D8" s="25" t="s">
        <v>86</v>
      </c>
      <c r="E8" s="30"/>
      <c r="F8" s="30"/>
      <c r="G8" s="30"/>
      <c r="H8" s="30"/>
      <c r="I8" s="30"/>
      <c r="J8" s="30"/>
      <c r="K8" s="30"/>
      <c r="L8" s="4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>
      <c r="A9" s="30"/>
      <c r="B9" s="31"/>
      <c r="C9" s="30"/>
      <c r="D9" s="30"/>
      <c r="E9" s="197" t="s">
        <v>87</v>
      </c>
      <c r="F9" s="219"/>
      <c r="G9" s="219"/>
      <c r="H9" s="219"/>
      <c r="I9" s="30"/>
      <c r="J9" s="30"/>
      <c r="K9" s="30"/>
      <c r="L9" s="4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>
      <c r="A10" s="30"/>
      <c r="B10" s="31"/>
      <c r="C10" s="30"/>
      <c r="D10" s="30"/>
      <c r="E10" s="30"/>
      <c r="F10" s="30"/>
      <c r="G10" s="30"/>
      <c r="H10" s="30"/>
      <c r="I10" s="30"/>
      <c r="J10" s="30"/>
      <c r="K10" s="30"/>
      <c r="L10" s="4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3.2">
      <c r="A11" s="30"/>
      <c r="B11" s="31"/>
      <c r="C11" s="30"/>
      <c r="D11" s="25" t="s">
        <v>18</v>
      </c>
      <c r="E11" s="30"/>
      <c r="F11" s="23" t="s">
        <v>1</v>
      </c>
      <c r="G11" s="30"/>
      <c r="H11" s="30"/>
      <c r="I11" s="25" t="s">
        <v>19</v>
      </c>
      <c r="J11" s="23" t="s">
        <v>1</v>
      </c>
      <c r="K11" s="30"/>
      <c r="L11" s="4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3.2">
      <c r="A12" s="30"/>
      <c r="B12" s="31"/>
      <c r="C12" s="30"/>
      <c r="D12" s="25" t="s">
        <v>20</v>
      </c>
      <c r="E12" s="30"/>
      <c r="F12" s="23" t="s">
        <v>21</v>
      </c>
      <c r="G12" s="30"/>
      <c r="H12" s="30"/>
      <c r="I12" s="25" t="s">
        <v>22</v>
      </c>
      <c r="J12" s="53" t="str">
        <f>'Rekapitulace stavby'!AN8</f>
        <v>5. 7. 2021</v>
      </c>
      <c r="K12" s="30"/>
      <c r="L12" s="4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>
      <c r="A13" s="30"/>
      <c r="B13" s="31"/>
      <c r="C13" s="30"/>
      <c r="D13" s="30"/>
      <c r="E13" s="30"/>
      <c r="F13" s="30"/>
      <c r="G13" s="30"/>
      <c r="H13" s="30"/>
      <c r="I13" s="30"/>
      <c r="J13" s="30"/>
      <c r="K13" s="30"/>
      <c r="L13" s="4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3.2">
      <c r="A14" s="30"/>
      <c r="B14" s="31"/>
      <c r="C14" s="30"/>
      <c r="D14" s="25" t="s">
        <v>24</v>
      </c>
      <c r="E14" s="30"/>
      <c r="F14" s="30"/>
      <c r="G14" s="30"/>
      <c r="H14" s="30"/>
      <c r="I14" s="25" t="s">
        <v>25</v>
      </c>
      <c r="J14" s="23" t="str">
        <f>IF('Rekapitulace stavby'!AN10="","",'Rekapitulace stavby'!AN10)</f>
        <v/>
      </c>
      <c r="K14" s="30"/>
      <c r="L14" s="4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3.2">
      <c r="A15" s="30"/>
      <c r="B15" s="31"/>
      <c r="C15" s="30"/>
      <c r="D15" s="30"/>
      <c r="E15" s="23" t="str">
        <f>IF('Rekapitulace stavby'!E11="","",'Rekapitulace stavby'!E11)</f>
        <v xml:space="preserve"> </v>
      </c>
      <c r="F15" s="30"/>
      <c r="G15" s="30"/>
      <c r="H15" s="30"/>
      <c r="I15" s="25" t="s">
        <v>26</v>
      </c>
      <c r="J15" s="23" t="str">
        <f>IF('Rekapitulace stavby'!AN11="","",'Rekapitulace stavby'!AN11)</f>
        <v/>
      </c>
      <c r="K15" s="30"/>
      <c r="L15" s="4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>
      <c r="A16" s="30"/>
      <c r="B16" s="31"/>
      <c r="C16" s="30"/>
      <c r="D16" s="30"/>
      <c r="E16" s="30"/>
      <c r="F16" s="30"/>
      <c r="G16" s="30"/>
      <c r="H16" s="30"/>
      <c r="I16" s="30"/>
      <c r="J16" s="30"/>
      <c r="K16" s="30"/>
      <c r="L16" s="4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3.2">
      <c r="A17" s="30"/>
      <c r="B17" s="31"/>
      <c r="C17" s="30"/>
      <c r="D17" s="25" t="s">
        <v>27</v>
      </c>
      <c r="E17" s="30"/>
      <c r="F17" s="30"/>
      <c r="G17" s="30"/>
      <c r="H17" s="30"/>
      <c r="I17" s="25" t="s">
        <v>25</v>
      </c>
      <c r="J17" s="26" t="str">
        <f>'Rekapitulace stavby'!AN13</f>
        <v>Vyplň údaj</v>
      </c>
      <c r="K17" s="30"/>
      <c r="L17" s="4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3.2">
      <c r="A18" s="30"/>
      <c r="B18" s="31"/>
      <c r="C18" s="30"/>
      <c r="D18" s="30"/>
      <c r="E18" s="220" t="str">
        <f>'Rekapitulace stavby'!E14</f>
        <v>Vyplň údaj</v>
      </c>
      <c r="F18" s="181"/>
      <c r="G18" s="181"/>
      <c r="H18" s="181"/>
      <c r="I18" s="25" t="s">
        <v>26</v>
      </c>
      <c r="J18" s="26" t="str">
        <f>'Rekapitulace stavby'!AN14</f>
        <v>Vyplň údaj</v>
      </c>
      <c r="K18" s="30"/>
      <c r="L18" s="4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>
      <c r="A19" s="30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4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3.2">
      <c r="A20" s="30"/>
      <c r="B20" s="31"/>
      <c r="C20" s="30"/>
      <c r="D20" s="25" t="s">
        <v>29</v>
      </c>
      <c r="E20" s="30"/>
      <c r="F20" s="30"/>
      <c r="G20" s="30"/>
      <c r="H20" s="30"/>
      <c r="I20" s="25" t="s">
        <v>25</v>
      </c>
      <c r="J20" s="23" t="s">
        <v>1</v>
      </c>
      <c r="K20" s="30"/>
      <c r="L20" s="4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3.2">
      <c r="A21" s="30"/>
      <c r="B21" s="31"/>
      <c r="C21" s="30"/>
      <c r="D21" s="30"/>
      <c r="E21" s="23" t="s">
        <v>30</v>
      </c>
      <c r="F21" s="30"/>
      <c r="G21" s="30"/>
      <c r="H21" s="30"/>
      <c r="I21" s="25" t="s">
        <v>26</v>
      </c>
      <c r="J21" s="23" t="s">
        <v>1</v>
      </c>
      <c r="K21" s="30"/>
      <c r="L21" s="4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>
      <c r="A22" s="30"/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4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3.2">
      <c r="A23" s="30"/>
      <c r="B23" s="31"/>
      <c r="C23" s="30"/>
      <c r="D23" s="25" t="s">
        <v>32</v>
      </c>
      <c r="E23" s="30"/>
      <c r="F23" s="30"/>
      <c r="G23" s="30"/>
      <c r="H23" s="30"/>
      <c r="I23" s="25" t="s">
        <v>25</v>
      </c>
      <c r="J23" s="23" t="str">
        <f>IF('Rekapitulace stavby'!AN19="","",'Rekapitulace stavby'!AN19)</f>
        <v/>
      </c>
      <c r="K23" s="30"/>
      <c r="L23" s="4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3.2">
      <c r="A24" s="30"/>
      <c r="B24" s="31"/>
      <c r="C24" s="30"/>
      <c r="D24" s="30"/>
      <c r="E24" s="23" t="str">
        <f>IF('Rekapitulace stavby'!E20="","",'Rekapitulace stavby'!E20)</f>
        <v xml:space="preserve"> </v>
      </c>
      <c r="F24" s="30"/>
      <c r="G24" s="30"/>
      <c r="H24" s="30"/>
      <c r="I24" s="25" t="s">
        <v>26</v>
      </c>
      <c r="J24" s="23" t="str">
        <f>IF('Rekapitulace stavby'!AN20="","",'Rekapitulace stavby'!AN20)</f>
        <v/>
      </c>
      <c r="K24" s="30"/>
      <c r="L24" s="4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>
      <c r="A25" s="30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4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3.2">
      <c r="A26" s="30"/>
      <c r="B26" s="31"/>
      <c r="C26" s="30"/>
      <c r="D26" s="25" t="s">
        <v>33</v>
      </c>
      <c r="E26" s="30"/>
      <c r="F26" s="30"/>
      <c r="G26" s="30"/>
      <c r="H26" s="30"/>
      <c r="I26" s="30"/>
      <c r="J26" s="30"/>
      <c r="K26" s="30"/>
      <c r="L26" s="4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13.2">
      <c r="A27" s="88"/>
      <c r="B27" s="89"/>
      <c r="C27" s="88"/>
      <c r="D27" s="88"/>
      <c r="E27" s="186" t="s">
        <v>1</v>
      </c>
      <c r="F27" s="186"/>
      <c r="G27" s="186"/>
      <c r="H27" s="186"/>
      <c r="I27" s="88"/>
      <c r="J27" s="88"/>
      <c r="K27" s="88"/>
      <c r="L27" s="90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</row>
    <row r="28" spans="1:31" s="2" customFormat="1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4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>
      <c r="A29" s="30"/>
      <c r="B29" s="31"/>
      <c r="C29" s="30"/>
      <c r="D29" s="64"/>
      <c r="E29" s="64"/>
      <c r="F29" s="64"/>
      <c r="G29" s="64"/>
      <c r="H29" s="64"/>
      <c r="I29" s="64"/>
      <c r="J29" s="64"/>
      <c r="K29" s="64"/>
      <c r="L29" s="4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15.6">
      <c r="A30" s="30"/>
      <c r="B30" s="31"/>
      <c r="C30" s="30"/>
      <c r="D30" s="91" t="s">
        <v>34</v>
      </c>
      <c r="E30" s="30"/>
      <c r="F30" s="30"/>
      <c r="G30" s="30"/>
      <c r="H30" s="30"/>
      <c r="I30" s="30"/>
      <c r="J30" s="69">
        <f>ROUND(J121, 2)</f>
        <v>0</v>
      </c>
      <c r="K30" s="30"/>
      <c r="L30" s="4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>
      <c r="A31" s="30"/>
      <c r="B31" s="31"/>
      <c r="C31" s="30"/>
      <c r="D31" s="64"/>
      <c r="E31" s="64"/>
      <c r="F31" s="64"/>
      <c r="G31" s="64"/>
      <c r="H31" s="64"/>
      <c r="I31" s="64"/>
      <c r="J31" s="64"/>
      <c r="K31" s="64"/>
      <c r="L31" s="4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3.2">
      <c r="A32" s="30"/>
      <c r="B32" s="31"/>
      <c r="C32" s="30"/>
      <c r="D32" s="30"/>
      <c r="E32" s="30"/>
      <c r="F32" s="34" t="s">
        <v>36</v>
      </c>
      <c r="G32" s="30"/>
      <c r="H32" s="30"/>
      <c r="I32" s="34" t="s">
        <v>35</v>
      </c>
      <c r="J32" s="34" t="s">
        <v>37</v>
      </c>
      <c r="K32" s="30"/>
      <c r="L32" s="4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3.2">
      <c r="A33" s="30"/>
      <c r="B33" s="31"/>
      <c r="C33" s="30"/>
      <c r="D33" s="92" t="s">
        <v>38</v>
      </c>
      <c r="E33" s="25" t="s">
        <v>39</v>
      </c>
      <c r="F33" s="93">
        <f>ROUND((SUM(BE121:BE175)),  2)</f>
        <v>0</v>
      </c>
      <c r="G33" s="30"/>
      <c r="H33" s="30"/>
      <c r="I33" s="94">
        <v>0.21</v>
      </c>
      <c r="J33" s="93">
        <f>ROUND(((SUM(BE121:BE175))*I33),  2)</f>
        <v>0</v>
      </c>
      <c r="K33" s="30"/>
      <c r="L33" s="4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3.2">
      <c r="A34" s="30"/>
      <c r="B34" s="31"/>
      <c r="C34" s="30"/>
      <c r="D34" s="30"/>
      <c r="E34" s="25" t="s">
        <v>40</v>
      </c>
      <c r="F34" s="93">
        <f>ROUND((SUM(BF121:BF175)),  2)</f>
        <v>0</v>
      </c>
      <c r="G34" s="30"/>
      <c r="H34" s="30"/>
      <c r="I34" s="94">
        <v>0.15</v>
      </c>
      <c r="J34" s="93">
        <f>ROUND(((SUM(BF121:BF175))*I34),  2)</f>
        <v>0</v>
      </c>
      <c r="K34" s="30"/>
      <c r="L34" s="4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3.2">
      <c r="A35" s="30"/>
      <c r="B35" s="31"/>
      <c r="C35" s="30"/>
      <c r="D35" s="30"/>
      <c r="E35" s="25" t="s">
        <v>41</v>
      </c>
      <c r="F35" s="93">
        <f>ROUND((SUM(BG121:BG175)),  2)</f>
        <v>0</v>
      </c>
      <c r="G35" s="30"/>
      <c r="H35" s="30"/>
      <c r="I35" s="94">
        <v>0.21</v>
      </c>
      <c r="J35" s="93">
        <f>0</f>
        <v>0</v>
      </c>
      <c r="K35" s="30"/>
      <c r="L35" s="4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3.2">
      <c r="A36" s="30"/>
      <c r="B36" s="31"/>
      <c r="C36" s="30"/>
      <c r="D36" s="30"/>
      <c r="E36" s="25" t="s">
        <v>42</v>
      </c>
      <c r="F36" s="93">
        <f>ROUND((SUM(BH121:BH175)),  2)</f>
        <v>0</v>
      </c>
      <c r="G36" s="30"/>
      <c r="H36" s="30"/>
      <c r="I36" s="94">
        <v>0.15</v>
      </c>
      <c r="J36" s="93">
        <f>0</f>
        <v>0</v>
      </c>
      <c r="K36" s="30"/>
      <c r="L36" s="4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3.2">
      <c r="A37" s="30"/>
      <c r="B37" s="31"/>
      <c r="C37" s="30"/>
      <c r="D37" s="30"/>
      <c r="E37" s="25" t="s">
        <v>43</v>
      </c>
      <c r="F37" s="93">
        <f>ROUND((SUM(BI121:BI175)),  2)</f>
        <v>0</v>
      </c>
      <c r="G37" s="30"/>
      <c r="H37" s="30"/>
      <c r="I37" s="94">
        <v>0</v>
      </c>
      <c r="J37" s="93">
        <f>0</f>
        <v>0</v>
      </c>
      <c r="K37" s="30"/>
      <c r="L37" s="4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>
      <c r="A38" s="30"/>
      <c r="B38" s="31"/>
      <c r="C38" s="30"/>
      <c r="D38" s="30"/>
      <c r="E38" s="30"/>
      <c r="F38" s="30"/>
      <c r="G38" s="30"/>
      <c r="H38" s="30"/>
      <c r="I38" s="30"/>
      <c r="J38" s="30"/>
      <c r="K38" s="30"/>
      <c r="L38" s="4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15.6">
      <c r="A39" s="30"/>
      <c r="B39" s="31"/>
      <c r="C39" s="95"/>
      <c r="D39" s="96" t="s">
        <v>44</v>
      </c>
      <c r="E39" s="58"/>
      <c r="F39" s="58"/>
      <c r="G39" s="97" t="s">
        <v>45</v>
      </c>
      <c r="H39" s="98" t="s">
        <v>46</v>
      </c>
      <c r="I39" s="58"/>
      <c r="J39" s="99">
        <f>SUM(J30:J37)</f>
        <v>0</v>
      </c>
      <c r="K39" s="100"/>
      <c r="L39" s="4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>
      <c r="A40" s="30"/>
      <c r="B40" s="31"/>
      <c r="C40" s="30"/>
      <c r="D40" s="30"/>
      <c r="E40" s="30"/>
      <c r="F40" s="30"/>
      <c r="G40" s="30"/>
      <c r="H40" s="30"/>
      <c r="I40" s="30"/>
      <c r="J40" s="30"/>
      <c r="K40" s="30"/>
      <c r="L40" s="4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>
      <c r="B41" s="18"/>
      <c r="L41" s="18"/>
    </row>
    <row r="42" spans="1:31" s="1" customFormat="1">
      <c r="B42" s="18"/>
      <c r="L42" s="18"/>
    </row>
    <row r="43" spans="1:31" s="1" customFormat="1">
      <c r="B43" s="18"/>
      <c r="L43" s="18"/>
    </row>
    <row r="44" spans="1:31" s="1" customFormat="1">
      <c r="B44" s="18"/>
      <c r="L44" s="18"/>
    </row>
    <row r="45" spans="1:31" s="1" customFormat="1">
      <c r="B45" s="18"/>
      <c r="L45" s="18"/>
    </row>
    <row r="46" spans="1:31" s="1" customFormat="1">
      <c r="B46" s="18"/>
      <c r="L46" s="18"/>
    </row>
    <row r="47" spans="1:31" s="1" customFormat="1">
      <c r="B47" s="18"/>
      <c r="L47" s="18"/>
    </row>
    <row r="48" spans="1:31" s="1" customFormat="1">
      <c r="B48" s="18"/>
      <c r="L48" s="18"/>
    </row>
    <row r="49" spans="1:31" s="1" customFormat="1">
      <c r="B49" s="18"/>
      <c r="L49" s="18"/>
    </row>
    <row r="50" spans="1:31" s="2" customFormat="1" ht="13.2">
      <c r="B50" s="40"/>
      <c r="D50" s="41" t="s">
        <v>47</v>
      </c>
      <c r="E50" s="42"/>
      <c r="F50" s="42"/>
      <c r="G50" s="41" t="s">
        <v>48</v>
      </c>
      <c r="H50" s="42"/>
      <c r="I50" s="42"/>
      <c r="J50" s="42"/>
      <c r="K50" s="42"/>
      <c r="L50" s="40"/>
    </row>
    <row r="51" spans="1:31">
      <c r="B51" s="18"/>
      <c r="L51" s="18"/>
    </row>
    <row r="52" spans="1:31">
      <c r="B52" s="18"/>
      <c r="L52" s="18"/>
    </row>
    <row r="53" spans="1:31">
      <c r="B53" s="18"/>
      <c r="L53" s="18"/>
    </row>
    <row r="54" spans="1:31">
      <c r="B54" s="18"/>
      <c r="L54" s="18"/>
    </row>
    <row r="55" spans="1:31">
      <c r="B55" s="18"/>
      <c r="L55" s="18"/>
    </row>
    <row r="56" spans="1:31">
      <c r="B56" s="18"/>
      <c r="L56" s="18"/>
    </row>
    <row r="57" spans="1:31">
      <c r="B57" s="18"/>
      <c r="L57" s="18"/>
    </row>
    <row r="58" spans="1:31">
      <c r="B58" s="18"/>
      <c r="L58" s="18"/>
    </row>
    <row r="59" spans="1:31">
      <c r="B59" s="18"/>
      <c r="L59" s="18"/>
    </row>
    <row r="60" spans="1:31">
      <c r="B60" s="18"/>
      <c r="L60" s="18"/>
    </row>
    <row r="61" spans="1:31" s="2" customFormat="1" ht="13.2">
      <c r="A61" s="30"/>
      <c r="B61" s="31"/>
      <c r="C61" s="30"/>
      <c r="D61" s="43" t="s">
        <v>49</v>
      </c>
      <c r="E61" s="33"/>
      <c r="F61" s="101" t="s">
        <v>50</v>
      </c>
      <c r="G61" s="43" t="s">
        <v>49</v>
      </c>
      <c r="H61" s="33"/>
      <c r="I61" s="33"/>
      <c r="J61" s="102" t="s">
        <v>50</v>
      </c>
      <c r="K61" s="33"/>
      <c r="L61" s="4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>
      <c r="B62" s="18"/>
      <c r="L62" s="18"/>
    </row>
    <row r="63" spans="1:31">
      <c r="B63" s="18"/>
      <c r="L63" s="18"/>
    </row>
    <row r="64" spans="1:31">
      <c r="B64" s="18"/>
      <c r="L64" s="18"/>
    </row>
    <row r="65" spans="1:31" s="2" customFormat="1" ht="13.2">
      <c r="A65" s="30"/>
      <c r="B65" s="31"/>
      <c r="C65" s="30"/>
      <c r="D65" s="41" t="s">
        <v>51</v>
      </c>
      <c r="E65" s="44"/>
      <c r="F65" s="44"/>
      <c r="G65" s="41" t="s">
        <v>52</v>
      </c>
      <c r="H65" s="44"/>
      <c r="I65" s="44"/>
      <c r="J65" s="44"/>
      <c r="K65" s="44"/>
      <c r="L65" s="4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>
      <c r="B66" s="18"/>
      <c r="L66" s="18"/>
    </row>
    <row r="67" spans="1:31">
      <c r="B67" s="18"/>
      <c r="L67" s="18"/>
    </row>
    <row r="68" spans="1:31">
      <c r="B68" s="18"/>
      <c r="L68" s="18"/>
    </row>
    <row r="69" spans="1:31">
      <c r="B69" s="18"/>
      <c r="L69" s="18"/>
    </row>
    <row r="70" spans="1:31">
      <c r="B70" s="18"/>
      <c r="L70" s="18"/>
    </row>
    <row r="71" spans="1:31">
      <c r="B71" s="18"/>
      <c r="L71" s="18"/>
    </row>
    <row r="72" spans="1:31">
      <c r="B72" s="18"/>
      <c r="L72" s="18"/>
    </row>
    <row r="73" spans="1:31">
      <c r="B73" s="18"/>
      <c r="L73" s="18"/>
    </row>
    <row r="74" spans="1:31">
      <c r="B74" s="18"/>
      <c r="L74" s="18"/>
    </row>
    <row r="75" spans="1:31">
      <c r="B75" s="18"/>
      <c r="L75" s="18"/>
    </row>
    <row r="76" spans="1:31" s="2" customFormat="1" ht="13.2">
      <c r="A76" s="30"/>
      <c r="B76" s="31"/>
      <c r="C76" s="30"/>
      <c r="D76" s="43" t="s">
        <v>49</v>
      </c>
      <c r="E76" s="33"/>
      <c r="F76" s="101" t="s">
        <v>50</v>
      </c>
      <c r="G76" s="43" t="s">
        <v>49</v>
      </c>
      <c r="H76" s="33"/>
      <c r="I76" s="33"/>
      <c r="J76" s="102" t="s">
        <v>50</v>
      </c>
      <c r="K76" s="33"/>
      <c r="L76" s="4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>
      <c r="A77" s="30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>
      <c r="A81" s="30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17.399999999999999">
      <c r="A82" s="30"/>
      <c r="B82" s="31"/>
      <c r="C82" s="19" t="s">
        <v>88</v>
      </c>
      <c r="D82" s="30"/>
      <c r="E82" s="30"/>
      <c r="F82" s="30"/>
      <c r="G82" s="30"/>
      <c r="H82" s="30"/>
      <c r="I82" s="30"/>
      <c r="J82" s="30"/>
      <c r="K82" s="30"/>
      <c r="L82" s="4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>
      <c r="A83" s="30"/>
      <c r="B83" s="31"/>
      <c r="C83" s="30"/>
      <c r="D83" s="30"/>
      <c r="E83" s="30"/>
      <c r="F83" s="30"/>
      <c r="G83" s="30"/>
      <c r="H83" s="30"/>
      <c r="I83" s="30"/>
      <c r="J83" s="30"/>
      <c r="K83" s="30"/>
      <c r="L83" s="4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3.2">
      <c r="A84" s="30"/>
      <c r="B84" s="31"/>
      <c r="C84" s="25" t="s">
        <v>16</v>
      </c>
      <c r="D84" s="30"/>
      <c r="E84" s="30"/>
      <c r="F84" s="30"/>
      <c r="G84" s="30"/>
      <c r="H84" s="30"/>
      <c r="I84" s="30"/>
      <c r="J84" s="30"/>
      <c r="K84" s="30"/>
      <c r="L84" s="4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3.2">
      <c r="A85" s="30"/>
      <c r="B85" s="31"/>
      <c r="C85" s="30"/>
      <c r="D85" s="30"/>
      <c r="E85" s="217" t="str">
        <f>E7</f>
        <v>VOŠ a SZŠ, HRADEC KRÁLOVÉ, KOMENSKÉHO 234, STAVEBNÍ ÚPRAVY OBJEKTU</v>
      </c>
      <c r="F85" s="218"/>
      <c r="G85" s="218"/>
      <c r="H85" s="218"/>
      <c r="I85" s="30"/>
      <c r="J85" s="30"/>
      <c r="K85" s="30"/>
      <c r="L85" s="4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3.2">
      <c r="A86" s="30"/>
      <c r="B86" s="31"/>
      <c r="C86" s="25" t="s">
        <v>86</v>
      </c>
      <c r="D86" s="30"/>
      <c r="E86" s="30"/>
      <c r="F86" s="30"/>
      <c r="G86" s="30"/>
      <c r="H86" s="30"/>
      <c r="I86" s="30"/>
      <c r="J86" s="30"/>
      <c r="K86" s="30"/>
      <c r="L86" s="4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>
      <c r="A87" s="30"/>
      <c r="B87" s="31"/>
      <c r="C87" s="30"/>
      <c r="D87" s="30"/>
      <c r="E87" s="197" t="str">
        <f>E9</f>
        <v>D 1.4.5 - ZAŘÍZENÍ PRO VYTÁPĚNÍ STAVBY</v>
      </c>
      <c r="F87" s="219"/>
      <c r="G87" s="219"/>
      <c r="H87" s="219"/>
      <c r="I87" s="30"/>
      <c r="J87" s="30"/>
      <c r="K87" s="30"/>
      <c r="L87" s="4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>
      <c r="A88" s="30"/>
      <c r="B88" s="31"/>
      <c r="C88" s="30"/>
      <c r="D88" s="30"/>
      <c r="E88" s="30"/>
      <c r="F88" s="30"/>
      <c r="G88" s="30"/>
      <c r="H88" s="30"/>
      <c r="I88" s="30"/>
      <c r="J88" s="30"/>
      <c r="K88" s="30"/>
      <c r="L88" s="4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3.2">
      <c r="A89" s="30"/>
      <c r="B89" s="31"/>
      <c r="C89" s="25" t="s">
        <v>20</v>
      </c>
      <c r="D89" s="30"/>
      <c r="E89" s="30"/>
      <c r="F89" s="23" t="str">
        <f>F12</f>
        <v xml:space="preserve"> </v>
      </c>
      <c r="G89" s="30"/>
      <c r="H89" s="30"/>
      <c r="I89" s="25" t="s">
        <v>22</v>
      </c>
      <c r="J89" s="53" t="str">
        <f>IF(J12="","",J12)</f>
        <v>5. 7. 2021</v>
      </c>
      <c r="K89" s="30"/>
      <c r="L89" s="4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>
      <c r="A90" s="30"/>
      <c r="B90" s="31"/>
      <c r="C90" s="30"/>
      <c r="D90" s="30"/>
      <c r="E90" s="30"/>
      <c r="F90" s="30"/>
      <c r="G90" s="30"/>
      <c r="H90" s="30"/>
      <c r="I90" s="30"/>
      <c r="J90" s="30"/>
      <c r="K90" s="30"/>
      <c r="L90" s="4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3.2">
      <c r="A91" s="30"/>
      <c r="B91" s="31"/>
      <c r="C91" s="25" t="s">
        <v>24</v>
      </c>
      <c r="D91" s="30"/>
      <c r="E91" s="30"/>
      <c r="F91" s="23" t="str">
        <f>E15</f>
        <v xml:space="preserve"> </v>
      </c>
      <c r="G91" s="30"/>
      <c r="H91" s="30"/>
      <c r="I91" s="25" t="s">
        <v>29</v>
      </c>
      <c r="J91" s="28" t="str">
        <f>E21</f>
        <v>ONDŘEJ ZIKÁN</v>
      </c>
      <c r="K91" s="30"/>
      <c r="L91" s="4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3.2">
      <c r="A92" s="30"/>
      <c r="B92" s="31"/>
      <c r="C92" s="25" t="s">
        <v>27</v>
      </c>
      <c r="D92" s="30"/>
      <c r="E92" s="30"/>
      <c r="F92" s="23" t="str">
        <f>IF(E18="","",E18)</f>
        <v>Vyplň údaj</v>
      </c>
      <c r="G92" s="30"/>
      <c r="H92" s="30"/>
      <c r="I92" s="25" t="s">
        <v>32</v>
      </c>
      <c r="J92" s="28" t="str">
        <f>E24</f>
        <v xml:space="preserve"> </v>
      </c>
      <c r="K92" s="30"/>
      <c r="L92" s="4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>
      <c r="A93" s="30"/>
      <c r="B93" s="31"/>
      <c r="C93" s="30"/>
      <c r="D93" s="30"/>
      <c r="E93" s="30"/>
      <c r="F93" s="30"/>
      <c r="G93" s="30"/>
      <c r="H93" s="30"/>
      <c r="I93" s="30"/>
      <c r="J93" s="30"/>
      <c r="K93" s="30"/>
      <c r="L93" s="4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11.4">
      <c r="A94" s="30"/>
      <c r="B94" s="31"/>
      <c r="C94" s="103" t="s">
        <v>89</v>
      </c>
      <c r="D94" s="95"/>
      <c r="E94" s="95"/>
      <c r="F94" s="95"/>
      <c r="G94" s="95"/>
      <c r="H94" s="95"/>
      <c r="I94" s="95"/>
      <c r="J94" s="104" t="s">
        <v>90</v>
      </c>
      <c r="K94" s="95"/>
      <c r="L94" s="4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>
      <c r="A95" s="30"/>
      <c r="B95" s="31"/>
      <c r="C95" s="30"/>
      <c r="D95" s="30"/>
      <c r="E95" s="30"/>
      <c r="F95" s="30"/>
      <c r="G95" s="30"/>
      <c r="H95" s="30"/>
      <c r="I95" s="30"/>
      <c r="J95" s="30"/>
      <c r="K95" s="30"/>
      <c r="L95" s="4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15.6">
      <c r="A96" s="30"/>
      <c r="B96" s="31"/>
      <c r="C96" s="105" t="s">
        <v>91</v>
      </c>
      <c r="D96" s="30"/>
      <c r="E96" s="30"/>
      <c r="F96" s="30"/>
      <c r="G96" s="30"/>
      <c r="H96" s="30"/>
      <c r="I96" s="30"/>
      <c r="J96" s="69">
        <f>J121</f>
        <v>0</v>
      </c>
      <c r="K96" s="30"/>
      <c r="L96" s="4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5" t="s">
        <v>92</v>
      </c>
    </row>
    <row r="97" spans="1:31" s="9" customFormat="1" ht="15">
      <c r="B97" s="106"/>
      <c r="D97" s="107" t="s">
        <v>93</v>
      </c>
      <c r="E97" s="108"/>
      <c r="F97" s="108"/>
      <c r="G97" s="108"/>
      <c r="H97" s="108"/>
      <c r="I97" s="108"/>
      <c r="J97" s="109">
        <f>J122</f>
        <v>0</v>
      </c>
      <c r="L97" s="106"/>
    </row>
    <row r="98" spans="1:31" s="10" customFormat="1" ht="13.2">
      <c r="B98" s="110"/>
      <c r="D98" s="111" t="s">
        <v>94</v>
      </c>
      <c r="E98" s="112"/>
      <c r="F98" s="112"/>
      <c r="G98" s="112"/>
      <c r="H98" s="112"/>
      <c r="I98" s="112"/>
      <c r="J98" s="113">
        <f>J123</f>
        <v>0</v>
      </c>
      <c r="L98" s="110"/>
    </row>
    <row r="99" spans="1:31" s="10" customFormat="1" ht="13.2">
      <c r="B99" s="110"/>
      <c r="D99" s="111" t="s">
        <v>95</v>
      </c>
      <c r="E99" s="112"/>
      <c r="F99" s="112"/>
      <c r="G99" s="112"/>
      <c r="H99" s="112"/>
      <c r="I99" s="112"/>
      <c r="J99" s="113">
        <f>J130</f>
        <v>0</v>
      </c>
      <c r="L99" s="110"/>
    </row>
    <row r="100" spans="1:31" s="10" customFormat="1" ht="13.2">
      <c r="B100" s="110"/>
      <c r="D100" s="111" t="s">
        <v>96</v>
      </c>
      <c r="E100" s="112"/>
      <c r="F100" s="112"/>
      <c r="G100" s="112"/>
      <c r="H100" s="112"/>
      <c r="I100" s="112"/>
      <c r="J100" s="113">
        <f>J146</f>
        <v>0</v>
      </c>
      <c r="L100" s="110"/>
    </row>
    <row r="101" spans="1:31" s="10" customFormat="1" ht="13.2">
      <c r="B101" s="110"/>
      <c r="D101" s="111" t="s">
        <v>97</v>
      </c>
      <c r="E101" s="112"/>
      <c r="F101" s="112"/>
      <c r="G101" s="112"/>
      <c r="H101" s="112"/>
      <c r="I101" s="112"/>
      <c r="J101" s="113">
        <f>J155</f>
        <v>0</v>
      </c>
      <c r="L101" s="110"/>
    </row>
    <row r="102" spans="1:31" s="2" customFormat="1">
      <c r="A102" s="30"/>
      <c r="B102" s="31"/>
      <c r="C102" s="30"/>
      <c r="D102" s="30"/>
      <c r="E102" s="30"/>
      <c r="F102" s="30"/>
      <c r="G102" s="30"/>
      <c r="H102" s="30"/>
      <c r="I102" s="30"/>
      <c r="J102" s="30"/>
      <c r="K102" s="30"/>
      <c r="L102" s="4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s="2" customFormat="1">
      <c r="A103" s="30"/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4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7" spans="1:31" s="2" customFormat="1">
      <c r="A107" s="30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17.399999999999999">
      <c r="A108" s="30"/>
      <c r="B108" s="31"/>
      <c r="C108" s="19" t="s">
        <v>98</v>
      </c>
      <c r="D108" s="30"/>
      <c r="E108" s="30"/>
      <c r="F108" s="30"/>
      <c r="G108" s="30"/>
      <c r="H108" s="30"/>
      <c r="I108" s="30"/>
      <c r="J108" s="30"/>
      <c r="K108" s="30"/>
      <c r="L108" s="4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>
      <c r="A109" s="30"/>
      <c r="B109" s="31"/>
      <c r="C109" s="30"/>
      <c r="D109" s="30"/>
      <c r="E109" s="30"/>
      <c r="F109" s="30"/>
      <c r="G109" s="30"/>
      <c r="H109" s="30"/>
      <c r="I109" s="30"/>
      <c r="J109" s="30"/>
      <c r="K109" s="30"/>
      <c r="L109" s="4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13.2">
      <c r="A110" s="30"/>
      <c r="B110" s="31"/>
      <c r="C110" s="25" t="s">
        <v>16</v>
      </c>
      <c r="D110" s="30"/>
      <c r="E110" s="30"/>
      <c r="F110" s="30"/>
      <c r="G110" s="30"/>
      <c r="H110" s="30"/>
      <c r="I110" s="30"/>
      <c r="J110" s="30"/>
      <c r="K110" s="30"/>
      <c r="L110" s="4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3.2">
      <c r="A111" s="30"/>
      <c r="B111" s="31"/>
      <c r="C111" s="30"/>
      <c r="D111" s="30"/>
      <c r="E111" s="217" t="str">
        <f>E7</f>
        <v>VOŠ a SZŠ, HRADEC KRÁLOVÉ, KOMENSKÉHO 234, STAVEBNÍ ÚPRAVY OBJEKTU</v>
      </c>
      <c r="F111" s="218"/>
      <c r="G111" s="218"/>
      <c r="H111" s="218"/>
      <c r="I111" s="30"/>
      <c r="J111" s="30"/>
      <c r="K111" s="30"/>
      <c r="L111" s="4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3.2">
      <c r="A112" s="30"/>
      <c r="B112" s="31"/>
      <c r="C112" s="25" t="s">
        <v>86</v>
      </c>
      <c r="D112" s="30"/>
      <c r="E112" s="30"/>
      <c r="F112" s="30"/>
      <c r="G112" s="30"/>
      <c r="H112" s="30"/>
      <c r="I112" s="30"/>
      <c r="J112" s="30"/>
      <c r="K112" s="30"/>
      <c r="L112" s="4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>
      <c r="A113" s="30"/>
      <c r="B113" s="31"/>
      <c r="C113" s="30"/>
      <c r="D113" s="30"/>
      <c r="E113" s="197" t="str">
        <f>E9</f>
        <v>D 1.4.5 - ZAŘÍZENÍ PRO VYTÁPĚNÍ STAVBY</v>
      </c>
      <c r="F113" s="219"/>
      <c r="G113" s="219"/>
      <c r="H113" s="219"/>
      <c r="I113" s="30"/>
      <c r="J113" s="30"/>
      <c r="K113" s="30"/>
      <c r="L113" s="4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>
      <c r="A114" s="30"/>
      <c r="B114" s="31"/>
      <c r="C114" s="30"/>
      <c r="D114" s="30"/>
      <c r="E114" s="30"/>
      <c r="F114" s="30"/>
      <c r="G114" s="30"/>
      <c r="H114" s="30"/>
      <c r="I114" s="30"/>
      <c r="J114" s="30"/>
      <c r="K114" s="30"/>
      <c r="L114" s="4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3.2">
      <c r="A115" s="30"/>
      <c r="B115" s="31"/>
      <c r="C115" s="25" t="s">
        <v>20</v>
      </c>
      <c r="D115" s="30"/>
      <c r="E115" s="30"/>
      <c r="F115" s="23" t="str">
        <f>F12</f>
        <v xml:space="preserve"> </v>
      </c>
      <c r="G115" s="30"/>
      <c r="H115" s="30"/>
      <c r="I115" s="25" t="s">
        <v>22</v>
      </c>
      <c r="J115" s="53" t="str">
        <f>IF(J12="","",J12)</f>
        <v>5. 7. 2021</v>
      </c>
      <c r="K115" s="30"/>
      <c r="L115" s="4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>
      <c r="A116" s="30"/>
      <c r="B116" s="31"/>
      <c r="C116" s="30"/>
      <c r="D116" s="30"/>
      <c r="E116" s="30"/>
      <c r="F116" s="30"/>
      <c r="G116" s="30"/>
      <c r="H116" s="30"/>
      <c r="I116" s="30"/>
      <c r="J116" s="30"/>
      <c r="K116" s="30"/>
      <c r="L116" s="4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3.2">
      <c r="A117" s="30"/>
      <c r="B117" s="31"/>
      <c r="C117" s="25" t="s">
        <v>24</v>
      </c>
      <c r="D117" s="30"/>
      <c r="E117" s="30"/>
      <c r="F117" s="23" t="str">
        <f>E15</f>
        <v xml:space="preserve"> </v>
      </c>
      <c r="G117" s="30"/>
      <c r="H117" s="30"/>
      <c r="I117" s="25" t="s">
        <v>29</v>
      </c>
      <c r="J117" s="28" t="str">
        <f>E21</f>
        <v>ONDŘEJ ZIKÁN</v>
      </c>
      <c r="K117" s="30"/>
      <c r="L117" s="4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13.2">
      <c r="A118" s="30"/>
      <c r="B118" s="31"/>
      <c r="C118" s="25" t="s">
        <v>27</v>
      </c>
      <c r="D118" s="30"/>
      <c r="E118" s="30"/>
      <c r="F118" s="23" t="str">
        <f>IF(E18="","",E18)</f>
        <v>Vyplň údaj</v>
      </c>
      <c r="G118" s="30"/>
      <c r="H118" s="30"/>
      <c r="I118" s="25" t="s">
        <v>32</v>
      </c>
      <c r="J118" s="28" t="str">
        <f>E24</f>
        <v xml:space="preserve"> </v>
      </c>
      <c r="K118" s="30"/>
      <c r="L118" s="4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>
      <c r="A119" s="30"/>
      <c r="B119" s="31"/>
      <c r="C119" s="30"/>
      <c r="D119" s="30"/>
      <c r="E119" s="30"/>
      <c r="F119" s="30"/>
      <c r="G119" s="30"/>
      <c r="H119" s="30"/>
      <c r="I119" s="30"/>
      <c r="J119" s="30"/>
      <c r="K119" s="30"/>
      <c r="L119" s="4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11" customFormat="1" ht="22.8">
      <c r="A120" s="114"/>
      <c r="B120" s="115"/>
      <c r="C120" s="116" t="s">
        <v>99</v>
      </c>
      <c r="D120" s="117" t="s">
        <v>59</v>
      </c>
      <c r="E120" s="117" t="s">
        <v>55</v>
      </c>
      <c r="F120" s="117" t="s">
        <v>56</v>
      </c>
      <c r="G120" s="117" t="s">
        <v>100</v>
      </c>
      <c r="H120" s="117" t="s">
        <v>101</v>
      </c>
      <c r="I120" s="117" t="s">
        <v>102</v>
      </c>
      <c r="J120" s="118" t="s">
        <v>90</v>
      </c>
      <c r="K120" s="119" t="s">
        <v>103</v>
      </c>
      <c r="L120" s="120"/>
      <c r="M120" s="60" t="s">
        <v>1</v>
      </c>
      <c r="N120" s="61" t="s">
        <v>38</v>
      </c>
      <c r="O120" s="61" t="s">
        <v>104</v>
      </c>
      <c r="P120" s="61" t="s">
        <v>105</v>
      </c>
      <c r="Q120" s="61" t="s">
        <v>106</v>
      </c>
      <c r="R120" s="61" t="s">
        <v>107</v>
      </c>
      <c r="S120" s="61" t="s">
        <v>108</v>
      </c>
      <c r="T120" s="62" t="s">
        <v>109</v>
      </c>
      <c r="U120" s="114"/>
      <c r="V120" s="114"/>
      <c r="W120" s="114"/>
      <c r="X120" s="114"/>
      <c r="Y120" s="114"/>
      <c r="Z120" s="114"/>
      <c r="AA120" s="114"/>
      <c r="AB120" s="114"/>
      <c r="AC120" s="114"/>
      <c r="AD120" s="114"/>
      <c r="AE120" s="114"/>
    </row>
    <row r="121" spans="1:65" s="2" customFormat="1" ht="15.6">
      <c r="A121" s="30"/>
      <c r="B121" s="31"/>
      <c r="C121" s="67" t="s">
        <v>110</v>
      </c>
      <c r="D121" s="30"/>
      <c r="E121" s="30"/>
      <c r="F121" s="30"/>
      <c r="G121" s="30"/>
      <c r="H121" s="30"/>
      <c r="I121" s="30"/>
      <c r="J121" s="121">
        <f>BK121</f>
        <v>0</v>
      </c>
      <c r="K121" s="30"/>
      <c r="L121" s="31"/>
      <c r="M121" s="63"/>
      <c r="N121" s="54"/>
      <c r="O121" s="64"/>
      <c r="P121" s="122">
        <f>P122</f>
        <v>0</v>
      </c>
      <c r="Q121" s="64"/>
      <c r="R121" s="122">
        <f>R122</f>
        <v>2.1155900000000001</v>
      </c>
      <c r="S121" s="64"/>
      <c r="T121" s="123">
        <f>T122</f>
        <v>0</v>
      </c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T121" s="15" t="s">
        <v>73</v>
      </c>
      <c r="AU121" s="15" t="s">
        <v>92</v>
      </c>
      <c r="BK121" s="124">
        <f>BK122</f>
        <v>0</v>
      </c>
    </row>
    <row r="122" spans="1:65" s="12" customFormat="1" ht="15">
      <c r="B122" s="125"/>
      <c r="D122" s="126" t="s">
        <v>73</v>
      </c>
      <c r="E122" s="127" t="s">
        <v>111</v>
      </c>
      <c r="F122" s="127" t="s">
        <v>112</v>
      </c>
      <c r="I122" s="128"/>
      <c r="J122" s="129">
        <f>BK122</f>
        <v>0</v>
      </c>
      <c r="L122" s="125"/>
      <c r="M122" s="130"/>
      <c r="N122" s="131"/>
      <c r="O122" s="131"/>
      <c r="P122" s="132">
        <f>P123+P130+P146+P155</f>
        <v>0</v>
      </c>
      <c r="Q122" s="131"/>
      <c r="R122" s="132">
        <f>R123+R130+R146+R155</f>
        <v>2.1155900000000001</v>
      </c>
      <c r="S122" s="131"/>
      <c r="T122" s="133">
        <f>T123+T130+T146+T155</f>
        <v>0</v>
      </c>
      <c r="AR122" s="126" t="s">
        <v>84</v>
      </c>
      <c r="AT122" s="134" t="s">
        <v>73</v>
      </c>
      <c r="AU122" s="134" t="s">
        <v>74</v>
      </c>
      <c r="AY122" s="126" t="s">
        <v>113</v>
      </c>
      <c r="BK122" s="135">
        <f>BK123+BK130+BK146+BK155</f>
        <v>0</v>
      </c>
    </row>
    <row r="123" spans="1:65" s="12" customFormat="1" ht="13.2">
      <c r="B123" s="125"/>
      <c r="D123" s="126" t="s">
        <v>73</v>
      </c>
      <c r="E123" s="136" t="s">
        <v>114</v>
      </c>
      <c r="F123" s="136" t="s">
        <v>115</v>
      </c>
      <c r="I123" s="128"/>
      <c r="J123" s="137">
        <f>BK123</f>
        <v>0</v>
      </c>
      <c r="L123" s="125"/>
      <c r="M123" s="130"/>
      <c r="N123" s="131"/>
      <c r="O123" s="131"/>
      <c r="P123" s="132">
        <f>SUM(P124:P129)</f>
        <v>0</v>
      </c>
      <c r="Q123" s="131"/>
      <c r="R123" s="132">
        <f>SUM(R124:R129)</f>
        <v>6.1000000000000004E-3</v>
      </c>
      <c r="S123" s="131"/>
      <c r="T123" s="133">
        <f>SUM(T124:T129)</f>
        <v>0</v>
      </c>
      <c r="AR123" s="126" t="s">
        <v>84</v>
      </c>
      <c r="AT123" s="134" t="s">
        <v>73</v>
      </c>
      <c r="AU123" s="134" t="s">
        <v>82</v>
      </c>
      <c r="AY123" s="126" t="s">
        <v>113</v>
      </c>
      <c r="BK123" s="135">
        <f>SUM(BK124:BK129)</f>
        <v>0</v>
      </c>
    </row>
    <row r="124" spans="1:65" s="2" customFormat="1" ht="22.8">
      <c r="A124" s="30"/>
      <c r="B124" s="138"/>
      <c r="C124" s="139" t="s">
        <v>82</v>
      </c>
      <c r="D124" s="139" t="s">
        <v>116</v>
      </c>
      <c r="E124" s="140" t="s">
        <v>117</v>
      </c>
      <c r="F124" s="141" t="s">
        <v>118</v>
      </c>
      <c r="G124" s="142" t="s">
        <v>119</v>
      </c>
      <c r="H124" s="143">
        <v>40</v>
      </c>
      <c r="I124" s="144"/>
      <c r="J124" s="145">
        <f t="shared" ref="J124:J129" si="0">ROUND(I124*H124,2)</f>
        <v>0</v>
      </c>
      <c r="K124" s="146"/>
      <c r="L124" s="31"/>
      <c r="M124" s="147" t="s">
        <v>1</v>
      </c>
      <c r="N124" s="148" t="s">
        <v>39</v>
      </c>
      <c r="O124" s="56"/>
      <c r="P124" s="149">
        <f t="shared" ref="P124:P129" si="1">O124*H124</f>
        <v>0</v>
      </c>
      <c r="Q124" s="149">
        <v>6.0000000000000002E-5</v>
      </c>
      <c r="R124" s="149">
        <f t="shared" ref="R124:R129" si="2">Q124*H124</f>
        <v>2.4000000000000002E-3</v>
      </c>
      <c r="S124" s="149">
        <v>0</v>
      </c>
      <c r="T124" s="150">
        <f t="shared" ref="T124:T129" si="3">S124*H124</f>
        <v>0</v>
      </c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R124" s="151" t="s">
        <v>120</v>
      </c>
      <c r="AT124" s="151" t="s">
        <v>116</v>
      </c>
      <c r="AU124" s="151" t="s">
        <v>84</v>
      </c>
      <c r="AY124" s="15" t="s">
        <v>113</v>
      </c>
      <c r="BE124" s="152">
        <f t="shared" ref="BE124:BE129" si="4">IF(N124="základní",J124,0)</f>
        <v>0</v>
      </c>
      <c r="BF124" s="152">
        <f t="shared" ref="BF124:BF129" si="5">IF(N124="snížená",J124,0)</f>
        <v>0</v>
      </c>
      <c r="BG124" s="152">
        <f t="shared" ref="BG124:BG129" si="6">IF(N124="zákl. přenesená",J124,0)</f>
        <v>0</v>
      </c>
      <c r="BH124" s="152">
        <f t="shared" ref="BH124:BH129" si="7">IF(N124="sníž. přenesená",J124,0)</f>
        <v>0</v>
      </c>
      <c r="BI124" s="152">
        <f t="shared" ref="BI124:BI129" si="8">IF(N124="nulová",J124,0)</f>
        <v>0</v>
      </c>
      <c r="BJ124" s="15" t="s">
        <v>82</v>
      </c>
      <c r="BK124" s="152">
        <f t="shared" ref="BK124:BK129" si="9">ROUND(I124*H124,2)</f>
        <v>0</v>
      </c>
      <c r="BL124" s="15" t="s">
        <v>120</v>
      </c>
      <c r="BM124" s="151" t="s">
        <v>121</v>
      </c>
    </row>
    <row r="125" spans="1:65" s="2" customFormat="1" ht="22.8">
      <c r="A125" s="30"/>
      <c r="B125" s="138"/>
      <c r="C125" s="153" t="s">
        <v>84</v>
      </c>
      <c r="D125" s="153" t="s">
        <v>122</v>
      </c>
      <c r="E125" s="154" t="s">
        <v>123</v>
      </c>
      <c r="F125" s="155" t="s">
        <v>124</v>
      </c>
      <c r="G125" s="156" t="s">
        <v>119</v>
      </c>
      <c r="H125" s="157">
        <v>40</v>
      </c>
      <c r="I125" s="158"/>
      <c r="J125" s="159">
        <f t="shared" si="0"/>
        <v>0</v>
      </c>
      <c r="K125" s="160"/>
      <c r="L125" s="161"/>
      <c r="M125" s="162" t="s">
        <v>1</v>
      </c>
      <c r="N125" s="163" t="s">
        <v>39</v>
      </c>
      <c r="O125" s="56"/>
      <c r="P125" s="149">
        <f t="shared" si="1"/>
        <v>0</v>
      </c>
      <c r="Q125" s="149">
        <v>6.9999999999999994E-5</v>
      </c>
      <c r="R125" s="149">
        <f t="shared" si="2"/>
        <v>2.7999999999999995E-3</v>
      </c>
      <c r="S125" s="149">
        <v>0</v>
      </c>
      <c r="T125" s="150">
        <f t="shared" si="3"/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51" t="s">
        <v>125</v>
      </c>
      <c r="AT125" s="151" t="s">
        <v>122</v>
      </c>
      <c r="AU125" s="151" t="s">
        <v>84</v>
      </c>
      <c r="AY125" s="15" t="s">
        <v>113</v>
      </c>
      <c r="BE125" s="152">
        <f t="shared" si="4"/>
        <v>0</v>
      </c>
      <c r="BF125" s="152">
        <f t="shared" si="5"/>
        <v>0</v>
      </c>
      <c r="BG125" s="152">
        <f t="shared" si="6"/>
        <v>0</v>
      </c>
      <c r="BH125" s="152">
        <f t="shared" si="7"/>
        <v>0</v>
      </c>
      <c r="BI125" s="152">
        <f t="shared" si="8"/>
        <v>0</v>
      </c>
      <c r="BJ125" s="15" t="s">
        <v>82</v>
      </c>
      <c r="BK125" s="152">
        <f t="shared" si="9"/>
        <v>0</v>
      </c>
      <c r="BL125" s="15" t="s">
        <v>120</v>
      </c>
      <c r="BM125" s="151" t="s">
        <v>126</v>
      </c>
    </row>
    <row r="126" spans="1:65" s="2" customFormat="1" ht="11.4">
      <c r="A126" s="30"/>
      <c r="B126" s="138"/>
      <c r="C126" s="153" t="s">
        <v>127</v>
      </c>
      <c r="D126" s="153" t="s">
        <v>122</v>
      </c>
      <c r="E126" s="154" t="s">
        <v>128</v>
      </c>
      <c r="F126" s="155" t="s">
        <v>129</v>
      </c>
      <c r="G126" s="156" t="s">
        <v>130</v>
      </c>
      <c r="H126" s="157">
        <v>50</v>
      </c>
      <c r="I126" s="158"/>
      <c r="J126" s="159">
        <f t="shared" si="0"/>
        <v>0</v>
      </c>
      <c r="K126" s="160"/>
      <c r="L126" s="161"/>
      <c r="M126" s="162" t="s">
        <v>1</v>
      </c>
      <c r="N126" s="163" t="s">
        <v>39</v>
      </c>
      <c r="O126" s="56"/>
      <c r="P126" s="149">
        <f t="shared" si="1"/>
        <v>0</v>
      </c>
      <c r="Q126" s="149">
        <v>1.0000000000000001E-5</v>
      </c>
      <c r="R126" s="149">
        <f t="shared" si="2"/>
        <v>5.0000000000000001E-4</v>
      </c>
      <c r="S126" s="149">
        <v>0</v>
      </c>
      <c r="T126" s="150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51" t="s">
        <v>125</v>
      </c>
      <c r="AT126" s="151" t="s">
        <v>122</v>
      </c>
      <c r="AU126" s="151" t="s">
        <v>84</v>
      </c>
      <c r="AY126" s="15" t="s">
        <v>113</v>
      </c>
      <c r="BE126" s="152">
        <f t="shared" si="4"/>
        <v>0</v>
      </c>
      <c r="BF126" s="152">
        <f t="shared" si="5"/>
        <v>0</v>
      </c>
      <c r="BG126" s="152">
        <f t="shared" si="6"/>
        <v>0</v>
      </c>
      <c r="BH126" s="152">
        <f t="shared" si="7"/>
        <v>0</v>
      </c>
      <c r="BI126" s="152">
        <f t="shared" si="8"/>
        <v>0</v>
      </c>
      <c r="BJ126" s="15" t="s">
        <v>82</v>
      </c>
      <c r="BK126" s="152">
        <f t="shared" si="9"/>
        <v>0</v>
      </c>
      <c r="BL126" s="15" t="s">
        <v>120</v>
      </c>
      <c r="BM126" s="151" t="s">
        <v>131</v>
      </c>
    </row>
    <row r="127" spans="1:65" s="2" customFormat="1" ht="11.4">
      <c r="A127" s="30"/>
      <c r="B127" s="138"/>
      <c r="C127" s="153" t="s">
        <v>132</v>
      </c>
      <c r="D127" s="153" t="s">
        <v>122</v>
      </c>
      <c r="E127" s="154" t="s">
        <v>133</v>
      </c>
      <c r="F127" s="155" t="s">
        <v>134</v>
      </c>
      <c r="G127" s="156" t="s">
        <v>130</v>
      </c>
      <c r="H127" s="157">
        <v>1</v>
      </c>
      <c r="I127" s="158"/>
      <c r="J127" s="159">
        <f t="shared" si="0"/>
        <v>0</v>
      </c>
      <c r="K127" s="160"/>
      <c r="L127" s="161"/>
      <c r="M127" s="162" t="s">
        <v>1</v>
      </c>
      <c r="N127" s="163" t="s">
        <v>39</v>
      </c>
      <c r="O127" s="56"/>
      <c r="P127" s="149">
        <f t="shared" si="1"/>
        <v>0</v>
      </c>
      <c r="Q127" s="149">
        <v>4.0000000000000002E-4</v>
      </c>
      <c r="R127" s="149">
        <f t="shared" si="2"/>
        <v>4.0000000000000002E-4</v>
      </c>
      <c r="S127" s="149">
        <v>0</v>
      </c>
      <c r="T127" s="150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51" t="s">
        <v>125</v>
      </c>
      <c r="AT127" s="151" t="s">
        <v>122</v>
      </c>
      <c r="AU127" s="151" t="s">
        <v>84</v>
      </c>
      <c r="AY127" s="15" t="s">
        <v>113</v>
      </c>
      <c r="BE127" s="152">
        <f t="shared" si="4"/>
        <v>0</v>
      </c>
      <c r="BF127" s="152">
        <f t="shared" si="5"/>
        <v>0</v>
      </c>
      <c r="BG127" s="152">
        <f t="shared" si="6"/>
        <v>0</v>
      </c>
      <c r="BH127" s="152">
        <f t="shared" si="7"/>
        <v>0</v>
      </c>
      <c r="BI127" s="152">
        <f t="shared" si="8"/>
        <v>0</v>
      </c>
      <c r="BJ127" s="15" t="s">
        <v>82</v>
      </c>
      <c r="BK127" s="152">
        <f t="shared" si="9"/>
        <v>0</v>
      </c>
      <c r="BL127" s="15" t="s">
        <v>120</v>
      </c>
      <c r="BM127" s="151" t="s">
        <v>135</v>
      </c>
    </row>
    <row r="128" spans="1:65" s="2" customFormat="1" ht="22.8">
      <c r="A128" s="30"/>
      <c r="B128" s="138"/>
      <c r="C128" s="139" t="s">
        <v>136</v>
      </c>
      <c r="D128" s="139" t="s">
        <v>116</v>
      </c>
      <c r="E128" s="140" t="s">
        <v>137</v>
      </c>
      <c r="F128" s="141" t="s">
        <v>138</v>
      </c>
      <c r="G128" s="142" t="s">
        <v>139</v>
      </c>
      <c r="H128" s="143">
        <v>6.0000000000000001E-3</v>
      </c>
      <c r="I128" s="144"/>
      <c r="J128" s="145">
        <f t="shared" si="0"/>
        <v>0</v>
      </c>
      <c r="K128" s="146"/>
      <c r="L128" s="31"/>
      <c r="M128" s="147" t="s">
        <v>1</v>
      </c>
      <c r="N128" s="148" t="s">
        <v>39</v>
      </c>
      <c r="O128" s="56"/>
      <c r="P128" s="149">
        <f t="shared" si="1"/>
        <v>0</v>
      </c>
      <c r="Q128" s="149">
        <v>0</v>
      </c>
      <c r="R128" s="149">
        <f t="shared" si="2"/>
        <v>0</v>
      </c>
      <c r="S128" s="149">
        <v>0</v>
      </c>
      <c r="T128" s="150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51" t="s">
        <v>120</v>
      </c>
      <c r="AT128" s="151" t="s">
        <v>116</v>
      </c>
      <c r="AU128" s="151" t="s">
        <v>84</v>
      </c>
      <c r="AY128" s="15" t="s">
        <v>113</v>
      </c>
      <c r="BE128" s="152">
        <f t="shared" si="4"/>
        <v>0</v>
      </c>
      <c r="BF128" s="152">
        <f t="shared" si="5"/>
        <v>0</v>
      </c>
      <c r="BG128" s="152">
        <f t="shared" si="6"/>
        <v>0</v>
      </c>
      <c r="BH128" s="152">
        <f t="shared" si="7"/>
        <v>0</v>
      </c>
      <c r="BI128" s="152">
        <f t="shared" si="8"/>
        <v>0</v>
      </c>
      <c r="BJ128" s="15" t="s">
        <v>82</v>
      </c>
      <c r="BK128" s="152">
        <f t="shared" si="9"/>
        <v>0</v>
      </c>
      <c r="BL128" s="15" t="s">
        <v>120</v>
      </c>
      <c r="BM128" s="151" t="s">
        <v>140</v>
      </c>
    </row>
    <row r="129" spans="1:65" s="2" customFormat="1" ht="22.8">
      <c r="A129" s="30"/>
      <c r="B129" s="138"/>
      <c r="C129" s="139" t="s">
        <v>141</v>
      </c>
      <c r="D129" s="139" t="s">
        <v>116</v>
      </c>
      <c r="E129" s="140" t="s">
        <v>142</v>
      </c>
      <c r="F129" s="141" t="s">
        <v>143</v>
      </c>
      <c r="G129" s="142" t="s">
        <v>139</v>
      </c>
      <c r="H129" s="143">
        <v>6.0000000000000001E-3</v>
      </c>
      <c r="I129" s="144"/>
      <c r="J129" s="145">
        <f t="shared" si="0"/>
        <v>0</v>
      </c>
      <c r="K129" s="146"/>
      <c r="L129" s="31"/>
      <c r="M129" s="147" t="s">
        <v>1</v>
      </c>
      <c r="N129" s="148" t="s">
        <v>39</v>
      </c>
      <c r="O129" s="56"/>
      <c r="P129" s="149">
        <f t="shared" si="1"/>
        <v>0</v>
      </c>
      <c r="Q129" s="149">
        <v>0</v>
      </c>
      <c r="R129" s="149">
        <f t="shared" si="2"/>
        <v>0</v>
      </c>
      <c r="S129" s="149">
        <v>0</v>
      </c>
      <c r="T129" s="150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51" t="s">
        <v>120</v>
      </c>
      <c r="AT129" s="151" t="s">
        <v>116</v>
      </c>
      <c r="AU129" s="151" t="s">
        <v>84</v>
      </c>
      <c r="AY129" s="15" t="s">
        <v>113</v>
      </c>
      <c r="BE129" s="152">
        <f t="shared" si="4"/>
        <v>0</v>
      </c>
      <c r="BF129" s="152">
        <f t="shared" si="5"/>
        <v>0</v>
      </c>
      <c r="BG129" s="152">
        <f t="shared" si="6"/>
        <v>0</v>
      </c>
      <c r="BH129" s="152">
        <f t="shared" si="7"/>
        <v>0</v>
      </c>
      <c r="BI129" s="152">
        <f t="shared" si="8"/>
        <v>0</v>
      </c>
      <c r="BJ129" s="15" t="s">
        <v>82</v>
      </c>
      <c r="BK129" s="152">
        <f t="shared" si="9"/>
        <v>0</v>
      </c>
      <c r="BL129" s="15" t="s">
        <v>120</v>
      </c>
      <c r="BM129" s="151" t="s">
        <v>144</v>
      </c>
    </row>
    <row r="130" spans="1:65" s="12" customFormat="1" ht="13.2">
      <c r="B130" s="125"/>
      <c r="D130" s="126" t="s">
        <v>73</v>
      </c>
      <c r="E130" s="136" t="s">
        <v>145</v>
      </c>
      <c r="F130" s="136" t="s">
        <v>146</v>
      </c>
      <c r="I130" s="128"/>
      <c r="J130" s="137">
        <f>BK130</f>
        <v>0</v>
      </c>
      <c r="L130" s="125"/>
      <c r="M130" s="130"/>
      <c r="N130" s="131"/>
      <c r="O130" s="131"/>
      <c r="P130" s="132">
        <f>SUM(P131:P145)</f>
        <v>0</v>
      </c>
      <c r="Q130" s="131"/>
      <c r="R130" s="132">
        <f>SUM(R131:R145)</f>
        <v>7.2139999999999996E-2</v>
      </c>
      <c r="S130" s="131"/>
      <c r="T130" s="133">
        <f>SUM(T131:T145)</f>
        <v>0</v>
      </c>
      <c r="AR130" s="126" t="s">
        <v>84</v>
      </c>
      <c r="AT130" s="134" t="s">
        <v>73</v>
      </c>
      <c r="AU130" s="134" t="s">
        <v>82</v>
      </c>
      <c r="AY130" s="126" t="s">
        <v>113</v>
      </c>
      <c r="BK130" s="135">
        <f>SUM(BK131:BK145)</f>
        <v>0</v>
      </c>
    </row>
    <row r="131" spans="1:65" s="2" customFormat="1" ht="11.4">
      <c r="A131" s="30"/>
      <c r="B131" s="138"/>
      <c r="C131" s="139" t="s">
        <v>147</v>
      </c>
      <c r="D131" s="139" t="s">
        <v>116</v>
      </c>
      <c r="E131" s="140" t="s">
        <v>148</v>
      </c>
      <c r="F131" s="141" t="s">
        <v>149</v>
      </c>
      <c r="G131" s="142" t="s">
        <v>130</v>
      </c>
      <c r="H131" s="143">
        <v>4</v>
      </c>
      <c r="I131" s="144"/>
      <c r="J131" s="145">
        <f t="shared" ref="J131:J137" si="10">ROUND(I131*H131,2)</f>
        <v>0</v>
      </c>
      <c r="K131" s="146"/>
      <c r="L131" s="31"/>
      <c r="M131" s="147" t="s">
        <v>1</v>
      </c>
      <c r="N131" s="148" t="s">
        <v>39</v>
      </c>
      <c r="O131" s="56"/>
      <c r="P131" s="149">
        <f t="shared" ref="P131:P137" si="11">O131*H131</f>
        <v>0</v>
      </c>
      <c r="Q131" s="149">
        <v>5.4000000000000001E-4</v>
      </c>
      <c r="R131" s="149">
        <f t="shared" ref="R131:R137" si="12">Q131*H131</f>
        <v>2.16E-3</v>
      </c>
      <c r="S131" s="149">
        <v>0</v>
      </c>
      <c r="T131" s="150">
        <f t="shared" ref="T131:T137" si="13">S131*H131</f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51" t="s">
        <v>120</v>
      </c>
      <c r="AT131" s="151" t="s">
        <v>116</v>
      </c>
      <c r="AU131" s="151" t="s">
        <v>84</v>
      </c>
      <c r="AY131" s="15" t="s">
        <v>113</v>
      </c>
      <c r="BE131" s="152">
        <f t="shared" ref="BE131:BE137" si="14">IF(N131="základní",J131,0)</f>
        <v>0</v>
      </c>
      <c r="BF131" s="152">
        <f t="shared" ref="BF131:BF137" si="15">IF(N131="snížená",J131,0)</f>
        <v>0</v>
      </c>
      <c r="BG131" s="152">
        <f t="shared" ref="BG131:BG137" si="16">IF(N131="zákl. přenesená",J131,0)</f>
        <v>0</v>
      </c>
      <c r="BH131" s="152">
        <f t="shared" ref="BH131:BH137" si="17">IF(N131="sníž. přenesená",J131,0)</f>
        <v>0</v>
      </c>
      <c r="BI131" s="152">
        <f t="shared" ref="BI131:BI137" si="18">IF(N131="nulová",J131,0)</f>
        <v>0</v>
      </c>
      <c r="BJ131" s="15" t="s">
        <v>82</v>
      </c>
      <c r="BK131" s="152">
        <f t="shared" ref="BK131:BK137" si="19">ROUND(I131*H131,2)</f>
        <v>0</v>
      </c>
      <c r="BL131" s="15" t="s">
        <v>120</v>
      </c>
      <c r="BM131" s="151" t="s">
        <v>150</v>
      </c>
    </row>
    <row r="132" spans="1:65" s="2" customFormat="1" ht="11.4">
      <c r="A132" s="30"/>
      <c r="B132" s="138"/>
      <c r="C132" s="139" t="s">
        <v>151</v>
      </c>
      <c r="D132" s="139" t="s">
        <v>116</v>
      </c>
      <c r="E132" s="140" t="s">
        <v>152</v>
      </c>
      <c r="F132" s="141" t="s">
        <v>153</v>
      </c>
      <c r="G132" s="142" t="s">
        <v>130</v>
      </c>
      <c r="H132" s="143">
        <v>6</v>
      </c>
      <c r="I132" s="144"/>
      <c r="J132" s="145">
        <f t="shared" si="10"/>
        <v>0</v>
      </c>
      <c r="K132" s="146"/>
      <c r="L132" s="31"/>
      <c r="M132" s="147" t="s">
        <v>1</v>
      </c>
      <c r="N132" s="148" t="s">
        <v>39</v>
      </c>
      <c r="O132" s="56"/>
      <c r="P132" s="149">
        <f t="shared" si="11"/>
        <v>0</v>
      </c>
      <c r="Q132" s="149">
        <v>5.9999999999999995E-4</v>
      </c>
      <c r="R132" s="149">
        <f t="shared" si="12"/>
        <v>3.5999999999999999E-3</v>
      </c>
      <c r="S132" s="149">
        <v>0</v>
      </c>
      <c r="T132" s="150">
        <f t="shared" si="1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51" t="s">
        <v>120</v>
      </c>
      <c r="AT132" s="151" t="s">
        <v>116</v>
      </c>
      <c r="AU132" s="151" t="s">
        <v>84</v>
      </c>
      <c r="AY132" s="15" t="s">
        <v>113</v>
      </c>
      <c r="BE132" s="152">
        <f t="shared" si="14"/>
        <v>0</v>
      </c>
      <c r="BF132" s="152">
        <f t="shared" si="15"/>
        <v>0</v>
      </c>
      <c r="BG132" s="152">
        <f t="shared" si="16"/>
        <v>0</v>
      </c>
      <c r="BH132" s="152">
        <f t="shared" si="17"/>
        <v>0</v>
      </c>
      <c r="BI132" s="152">
        <f t="shared" si="18"/>
        <v>0</v>
      </c>
      <c r="BJ132" s="15" t="s">
        <v>82</v>
      </c>
      <c r="BK132" s="152">
        <f t="shared" si="19"/>
        <v>0</v>
      </c>
      <c r="BL132" s="15" t="s">
        <v>120</v>
      </c>
      <c r="BM132" s="151" t="s">
        <v>154</v>
      </c>
    </row>
    <row r="133" spans="1:65" s="2" customFormat="1" ht="22.8">
      <c r="A133" s="30"/>
      <c r="B133" s="138"/>
      <c r="C133" s="139" t="s">
        <v>155</v>
      </c>
      <c r="D133" s="139" t="s">
        <v>116</v>
      </c>
      <c r="E133" s="140" t="s">
        <v>156</v>
      </c>
      <c r="F133" s="141" t="s">
        <v>157</v>
      </c>
      <c r="G133" s="142" t="s">
        <v>119</v>
      </c>
      <c r="H133" s="143">
        <v>90</v>
      </c>
      <c r="I133" s="144"/>
      <c r="J133" s="145">
        <f t="shared" si="10"/>
        <v>0</v>
      </c>
      <c r="K133" s="146"/>
      <c r="L133" s="31"/>
      <c r="M133" s="147" t="s">
        <v>1</v>
      </c>
      <c r="N133" s="148" t="s">
        <v>39</v>
      </c>
      <c r="O133" s="56"/>
      <c r="P133" s="149">
        <f t="shared" si="11"/>
        <v>0</v>
      </c>
      <c r="Q133" s="149">
        <v>4.4999999999999999E-4</v>
      </c>
      <c r="R133" s="149">
        <f t="shared" si="12"/>
        <v>4.0500000000000001E-2</v>
      </c>
      <c r="S133" s="149">
        <v>0</v>
      </c>
      <c r="T133" s="150">
        <f t="shared" si="1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51" t="s">
        <v>120</v>
      </c>
      <c r="AT133" s="151" t="s">
        <v>116</v>
      </c>
      <c r="AU133" s="151" t="s">
        <v>84</v>
      </c>
      <c r="AY133" s="15" t="s">
        <v>113</v>
      </c>
      <c r="BE133" s="152">
        <f t="shared" si="14"/>
        <v>0</v>
      </c>
      <c r="BF133" s="152">
        <f t="shared" si="15"/>
        <v>0</v>
      </c>
      <c r="BG133" s="152">
        <f t="shared" si="16"/>
        <v>0</v>
      </c>
      <c r="BH133" s="152">
        <f t="shared" si="17"/>
        <v>0</v>
      </c>
      <c r="BI133" s="152">
        <f t="shared" si="18"/>
        <v>0</v>
      </c>
      <c r="BJ133" s="15" t="s">
        <v>82</v>
      </c>
      <c r="BK133" s="152">
        <f t="shared" si="19"/>
        <v>0</v>
      </c>
      <c r="BL133" s="15" t="s">
        <v>120</v>
      </c>
      <c r="BM133" s="151" t="s">
        <v>158</v>
      </c>
    </row>
    <row r="134" spans="1:65" s="2" customFormat="1" ht="22.8">
      <c r="A134" s="30"/>
      <c r="B134" s="138"/>
      <c r="C134" s="139" t="s">
        <v>159</v>
      </c>
      <c r="D134" s="139" t="s">
        <v>116</v>
      </c>
      <c r="E134" s="140" t="s">
        <v>160</v>
      </c>
      <c r="F134" s="141" t="s">
        <v>161</v>
      </c>
      <c r="G134" s="142" t="s">
        <v>119</v>
      </c>
      <c r="H134" s="143">
        <v>12</v>
      </c>
      <c r="I134" s="144"/>
      <c r="J134" s="145">
        <f t="shared" si="10"/>
        <v>0</v>
      </c>
      <c r="K134" s="146"/>
      <c r="L134" s="31"/>
      <c r="M134" s="147" t="s">
        <v>1</v>
      </c>
      <c r="N134" s="148" t="s">
        <v>39</v>
      </c>
      <c r="O134" s="56"/>
      <c r="P134" s="149">
        <f t="shared" si="11"/>
        <v>0</v>
      </c>
      <c r="Q134" s="149">
        <v>6.9999999999999999E-4</v>
      </c>
      <c r="R134" s="149">
        <f t="shared" si="12"/>
        <v>8.3999999999999995E-3</v>
      </c>
      <c r="S134" s="149">
        <v>0</v>
      </c>
      <c r="T134" s="150">
        <f t="shared" si="1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51" t="s">
        <v>120</v>
      </c>
      <c r="AT134" s="151" t="s">
        <v>116</v>
      </c>
      <c r="AU134" s="151" t="s">
        <v>84</v>
      </c>
      <c r="AY134" s="15" t="s">
        <v>113</v>
      </c>
      <c r="BE134" s="152">
        <f t="shared" si="14"/>
        <v>0</v>
      </c>
      <c r="BF134" s="152">
        <f t="shared" si="15"/>
        <v>0</v>
      </c>
      <c r="BG134" s="152">
        <f t="shared" si="16"/>
        <v>0</v>
      </c>
      <c r="BH134" s="152">
        <f t="shared" si="17"/>
        <v>0</v>
      </c>
      <c r="BI134" s="152">
        <f t="shared" si="18"/>
        <v>0</v>
      </c>
      <c r="BJ134" s="15" t="s">
        <v>82</v>
      </c>
      <c r="BK134" s="152">
        <f t="shared" si="19"/>
        <v>0</v>
      </c>
      <c r="BL134" s="15" t="s">
        <v>120</v>
      </c>
      <c r="BM134" s="151" t="s">
        <v>162</v>
      </c>
    </row>
    <row r="135" spans="1:65" s="2" customFormat="1" ht="22.8">
      <c r="A135" s="30"/>
      <c r="B135" s="138"/>
      <c r="C135" s="139" t="s">
        <v>163</v>
      </c>
      <c r="D135" s="139" t="s">
        <v>116</v>
      </c>
      <c r="E135" s="140" t="s">
        <v>164</v>
      </c>
      <c r="F135" s="141" t="s">
        <v>165</v>
      </c>
      <c r="G135" s="142" t="s">
        <v>130</v>
      </c>
      <c r="H135" s="143">
        <v>22</v>
      </c>
      <c r="I135" s="144"/>
      <c r="J135" s="145">
        <f t="shared" si="10"/>
        <v>0</v>
      </c>
      <c r="K135" s="146"/>
      <c r="L135" s="31"/>
      <c r="M135" s="147" t="s">
        <v>1</v>
      </c>
      <c r="N135" s="148" t="s">
        <v>39</v>
      </c>
      <c r="O135" s="56"/>
      <c r="P135" s="149">
        <f t="shared" si="11"/>
        <v>0</v>
      </c>
      <c r="Q135" s="149">
        <v>1.0000000000000001E-5</v>
      </c>
      <c r="R135" s="149">
        <f t="shared" si="12"/>
        <v>2.2000000000000001E-4</v>
      </c>
      <c r="S135" s="149">
        <v>0</v>
      </c>
      <c r="T135" s="150">
        <f t="shared" si="1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51" t="s">
        <v>120</v>
      </c>
      <c r="AT135" s="151" t="s">
        <v>116</v>
      </c>
      <c r="AU135" s="151" t="s">
        <v>84</v>
      </c>
      <c r="AY135" s="15" t="s">
        <v>113</v>
      </c>
      <c r="BE135" s="152">
        <f t="shared" si="14"/>
        <v>0</v>
      </c>
      <c r="BF135" s="152">
        <f t="shared" si="15"/>
        <v>0</v>
      </c>
      <c r="BG135" s="152">
        <f t="shared" si="16"/>
        <v>0</v>
      </c>
      <c r="BH135" s="152">
        <f t="shared" si="17"/>
        <v>0</v>
      </c>
      <c r="BI135" s="152">
        <f t="shared" si="18"/>
        <v>0</v>
      </c>
      <c r="BJ135" s="15" t="s">
        <v>82</v>
      </c>
      <c r="BK135" s="152">
        <f t="shared" si="19"/>
        <v>0</v>
      </c>
      <c r="BL135" s="15" t="s">
        <v>120</v>
      </c>
      <c r="BM135" s="151" t="s">
        <v>166</v>
      </c>
    </row>
    <row r="136" spans="1:65" s="2" customFormat="1" ht="22.8">
      <c r="A136" s="30"/>
      <c r="B136" s="138"/>
      <c r="C136" s="139" t="s">
        <v>167</v>
      </c>
      <c r="D136" s="139" t="s">
        <v>116</v>
      </c>
      <c r="E136" s="140" t="s">
        <v>168</v>
      </c>
      <c r="F136" s="141" t="s">
        <v>169</v>
      </c>
      <c r="G136" s="142" t="s">
        <v>130</v>
      </c>
      <c r="H136" s="143">
        <v>2</v>
      </c>
      <c r="I136" s="144"/>
      <c r="J136" s="145">
        <f t="shared" si="10"/>
        <v>0</v>
      </c>
      <c r="K136" s="146"/>
      <c r="L136" s="31"/>
      <c r="M136" s="147" t="s">
        <v>1</v>
      </c>
      <c r="N136" s="148" t="s">
        <v>39</v>
      </c>
      <c r="O136" s="56"/>
      <c r="P136" s="149">
        <f t="shared" si="11"/>
        <v>0</v>
      </c>
      <c r="Q136" s="149">
        <v>3.0000000000000001E-5</v>
      </c>
      <c r="R136" s="149">
        <f t="shared" si="12"/>
        <v>6.0000000000000002E-5</v>
      </c>
      <c r="S136" s="149">
        <v>0</v>
      </c>
      <c r="T136" s="150">
        <f t="shared" si="13"/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51" t="s">
        <v>120</v>
      </c>
      <c r="AT136" s="151" t="s">
        <v>116</v>
      </c>
      <c r="AU136" s="151" t="s">
        <v>84</v>
      </c>
      <c r="AY136" s="15" t="s">
        <v>113</v>
      </c>
      <c r="BE136" s="152">
        <f t="shared" si="14"/>
        <v>0</v>
      </c>
      <c r="BF136" s="152">
        <f t="shared" si="15"/>
        <v>0</v>
      </c>
      <c r="BG136" s="152">
        <f t="shared" si="16"/>
        <v>0</v>
      </c>
      <c r="BH136" s="152">
        <f t="shared" si="17"/>
        <v>0</v>
      </c>
      <c r="BI136" s="152">
        <f t="shared" si="18"/>
        <v>0</v>
      </c>
      <c r="BJ136" s="15" t="s">
        <v>82</v>
      </c>
      <c r="BK136" s="152">
        <f t="shared" si="19"/>
        <v>0</v>
      </c>
      <c r="BL136" s="15" t="s">
        <v>120</v>
      </c>
      <c r="BM136" s="151" t="s">
        <v>170</v>
      </c>
    </row>
    <row r="137" spans="1:65" s="2" customFormat="1" ht="11.4">
      <c r="A137" s="30"/>
      <c r="B137" s="138"/>
      <c r="C137" s="139" t="s">
        <v>171</v>
      </c>
      <c r="D137" s="139" t="s">
        <v>116</v>
      </c>
      <c r="E137" s="140" t="s">
        <v>172</v>
      </c>
      <c r="F137" s="141" t="s">
        <v>173</v>
      </c>
      <c r="G137" s="142" t="s">
        <v>119</v>
      </c>
      <c r="H137" s="143">
        <v>102</v>
      </c>
      <c r="I137" s="144"/>
      <c r="J137" s="145">
        <f t="shared" si="10"/>
        <v>0</v>
      </c>
      <c r="K137" s="146"/>
      <c r="L137" s="31"/>
      <c r="M137" s="147" t="s">
        <v>1</v>
      </c>
      <c r="N137" s="148" t="s">
        <v>39</v>
      </c>
      <c r="O137" s="56"/>
      <c r="P137" s="149">
        <f t="shared" si="11"/>
        <v>0</v>
      </c>
      <c r="Q137" s="149">
        <v>0</v>
      </c>
      <c r="R137" s="149">
        <f t="shared" si="12"/>
        <v>0</v>
      </c>
      <c r="S137" s="149">
        <v>0</v>
      </c>
      <c r="T137" s="150">
        <f t="shared" si="13"/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51" t="s">
        <v>120</v>
      </c>
      <c r="AT137" s="151" t="s">
        <v>116</v>
      </c>
      <c r="AU137" s="151" t="s">
        <v>84</v>
      </c>
      <c r="AY137" s="15" t="s">
        <v>113</v>
      </c>
      <c r="BE137" s="152">
        <f t="shared" si="14"/>
        <v>0</v>
      </c>
      <c r="BF137" s="152">
        <f t="shared" si="15"/>
        <v>0</v>
      </c>
      <c r="BG137" s="152">
        <f t="shared" si="16"/>
        <v>0</v>
      </c>
      <c r="BH137" s="152">
        <f t="shared" si="17"/>
        <v>0</v>
      </c>
      <c r="BI137" s="152">
        <f t="shared" si="18"/>
        <v>0</v>
      </c>
      <c r="BJ137" s="15" t="s">
        <v>82</v>
      </c>
      <c r="BK137" s="152">
        <f t="shared" si="19"/>
        <v>0</v>
      </c>
      <c r="BL137" s="15" t="s">
        <v>120</v>
      </c>
      <c r="BM137" s="151" t="s">
        <v>174</v>
      </c>
    </row>
    <row r="138" spans="1:65" s="13" customFormat="1">
      <c r="B138" s="164"/>
      <c r="D138" s="165" t="s">
        <v>175</v>
      </c>
      <c r="E138" s="166" t="s">
        <v>1</v>
      </c>
      <c r="F138" s="167" t="s">
        <v>176</v>
      </c>
      <c r="H138" s="168">
        <v>102</v>
      </c>
      <c r="I138" s="169"/>
      <c r="L138" s="164"/>
      <c r="M138" s="170"/>
      <c r="N138" s="171"/>
      <c r="O138" s="171"/>
      <c r="P138" s="171"/>
      <c r="Q138" s="171"/>
      <c r="R138" s="171"/>
      <c r="S138" s="171"/>
      <c r="T138" s="172"/>
      <c r="AT138" s="166" t="s">
        <v>175</v>
      </c>
      <c r="AU138" s="166" t="s">
        <v>84</v>
      </c>
      <c r="AV138" s="13" t="s">
        <v>84</v>
      </c>
      <c r="AW138" s="13" t="s">
        <v>31</v>
      </c>
      <c r="AX138" s="13" t="s">
        <v>82</v>
      </c>
      <c r="AY138" s="166" t="s">
        <v>113</v>
      </c>
    </row>
    <row r="139" spans="1:65" s="2" customFormat="1" ht="11.4">
      <c r="A139" s="30"/>
      <c r="B139" s="138"/>
      <c r="C139" s="139" t="s">
        <v>177</v>
      </c>
      <c r="D139" s="139" t="s">
        <v>116</v>
      </c>
      <c r="E139" s="140" t="s">
        <v>178</v>
      </c>
      <c r="F139" s="141" t="s">
        <v>179</v>
      </c>
      <c r="G139" s="142" t="s">
        <v>180</v>
      </c>
      <c r="H139" s="143">
        <v>24</v>
      </c>
      <c r="I139" s="144"/>
      <c r="J139" s="145">
        <f t="shared" ref="J139:J145" si="20">ROUND(I139*H139,2)</f>
        <v>0</v>
      </c>
      <c r="K139" s="146"/>
      <c r="L139" s="31"/>
      <c r="M139" s="147" t="s">
        <v>1</v>
      </c>
      <c r="N139" s="148" t="s">
        <v>39</v>
      </c>
      <c r="O139" s="56"/>
      <c r="P139" s="149">
        <f t="shared" ref="P139:P145" si="21">O139*H139</f>
        <v>0</v>
      </c>
      <c r="Q139" s="149">
        <v>2.9E-4</v>
      </c>
      <c r="R139" s="149">
        <f t="shared" ref="R139:R145" si="22">Q139*H139</f>
        <v>6.96E-3</v>
      </c>
      <c r="S139" s="149">
        <v>0</v>
      </c>
      <c r="T139" s="150">
        <f t="shared" ref="T139:T145" si="23">S139*H139</f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51" t="s">
        <v>120</v>
      </c>
      <c r="AT139" s="151" t="s">
        <v>116</v>
      </c>
      <c r="AU139" s="151" t="s">
        <v>84</v>
      </c>
      <c r="AY139" s="15" t="s">
        <v>113</v>
      </c>
      <c r="BE139" s="152">
        <f t="shared" ref="BE139:BE145" si="24">IF(N139="základní",J139,0)</f>
        <v>0</v>
      </c>
      <c r="BF139" s="152">
        <f t="shared" ref="BF139:BF145" si="25">IF(N139="snížená",J139,0)</f>
        <v>0</v>
      </c>
      <c r="BG139" s="152">
        <f t="shared" ref="BG139:BG145" si="26">IF(N139="zákl. přenesená",J139,0)</f>
        <v>0</v>
      </c>
      <c r="BH139" s="152">
        <f t="shared" ref="BH139:BH145" si="27">IF(N139="sníž. přenesená",J139,0)</f>
        <v>0</v>
      </c>
      <c r="BI139" s="152">
        <f t="shared" ref="BI139:BI145" si="28">IF(N139="nulová",J139,0)</f>
        <v>0</v>
      </c>
      <c r="BJ139" s="15" t="s">
        <v>82</v>
      </c>
      <c r="BK139" s="152">
        <f t="shared" ref="BK139:BK145" si="29">ROUND(I139*H139,2)</f>
        <v>0</v>
      </c>
      <c r="BL139" s="15" t="s">
        <v>120</v>
      </c>
      <c r="BM139" s="151" t="s">
        <v>181</v>
      </c>
    </row>
    <row r="140" spans="1:65" s="2" customFormat="1" ht="22.8">
      <c r="A140" s="30"/>
      <c r="B140" s="138"/>
      <c r="C140" s="139" t="s">
        <v>8</v>
      </c>
      <c r="D140" s="139" t="s">
        <v>116</v>
      </c>
      <c r="E140" s="140" t="s">
        <v>182</v>
      </c>
      <c r="F140" s="141" t="s">
        <v>183</v>
      </c>
      <c r="G140" s="142" t="s">
        <v>180</v>
      </c>
      <c r="H140" s="143">
        <v>32</v>
      </c>
      <c r="I140" s="144"/>
      <c r="J140" s="145">
        <f t="shared" si="20"/>
        <v>0</v>
      </c>
      <c r="K140" s="146"/>
      <c r="L140" s="31"/>
      <c r="M140" s="147" t="s">
        <v>1</v>
      </c>
      <c r="N140" s="148" t="s">
        <v>39</v>
      </c>
      <c r="O140" s="56"/>
      <c r="P140" s="149">
        <f t="shared" si="21"/>
        <v>0</v>
      </c>
      <c r="Q140" s="149">
        <v>3.2000000000000003E-4</v>
      </c>
      <c r="R140" s="149">
        <f t="shared" si="22"/>
        <v>1.0240000000000001E-2</v>
      </c>
      <c r="S140" s="149">
        <v>0</v>
      </c>
      <c r="T140" s="150">
        <f t="shared" si="23"/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51" t="s">
        <v>120</v>
      </c>
      <c r="AT140" s="151" t="s">
        <v>116</v>
      </c>
      <c r="AU140" s="151" t="s">
        <v>84</v>
      </c>
      <c r="AY140" s="15" t="s">
        <v>113</v>
      </c>
      <c r="BE140" s="152">
        <f t="shared" si="24"/>
        <v>0</v>
      </c>
      <c r="BF140" s="152">
        <f t="shared" si="25"/>
        <v>0</v>
      </c>
      <c r="BG140" s="152">
        <f t="shared" si="26"/>
        <v>0</v>
      </c>
      <c r="BH140" s="152">
        <f t="shared" si="27"/>
        <v>0</v>
      </c>
      <c r="BI140" s="152">
        <f t="shared" si="28"/>
        <v>0</v>
      </c>
      <c r="BJ140" s="15" t="s">
        <v>82</v>
      </c>
      <c r="BK140" s="152">
        <f t="shared" si="29"/>
        <v>0</v>
      </c>
      <c r="BL140" s="15" t="s">
        <v>120</v>
      </c>
      <c r="BM140" s="151" t="s">
        <v>184</v>
      </c>
    </row>
    <row r="141" spans="1:65" s="2" customFormat="1" ht="11.4">
      <c r="A141" s="30"/>
      <c r="B141" s="138"/>
      <c r="C141" s="139" t="s">
        <v>120</v>
      </c>
      <c r="D141" s="139" t="s">
        <v>116</v>
      </c>
      <c r="E141" s="140" t="s">
        <v>185</v>
      </c>
      <c r="F141" s="141" t="s">
        <v>186</v>
      </c>
      <c r="G141" s="142" t="s">
        <v>187</v>
      </c>
      <c r="H141" s="143">
        <v>150</v>
      </c>
      <c r="I141" s="144"/>
      <c r="J141" s="145">
        <f t="shared" si="20"/>
        <v>0</v>
      </c>
      <c r="K141" s="146"/>
      <c r="L141" s="31"/>
      <c r="M141" s="147" t="s">
        <v>1</v>
      </c>
      <c r="N141" s="148" t="s">
        <v>39</v>
      </c>
      <c r="O141" s="56"/>
      <c r="P141" s="149">
        <f t="shared" si="21"/>
        <v>0</v>
      </c>
      <c r="Q141" s="149">
        <v>0</v>
      </c>
      <c r="R141" s="149">
        <f t="shared" si="22"/>
        <v>0</v>
      </c>
      <c r="S141" s="149">
        <v>0</v>
      </c>
      <c r="T141" s="150">
        <f t="shared" si="23"/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51" t="s">
        <v>120</v>
      </c>
      <c r="AT141" s="151" t="s">
        <v>116</v>
      </c>
      <c r="AU141" s="151" t="s">
        <v>84</v>
      </c>
      <c r="AY141" s="15" t="s">
        <v>113</v>
      </c>
      <c r="BE141" s="152">
        <f t="shared" si="24"/>
        <v>0</v>
      </c>
      <c r="BF141" s="152">
        <f t="shared" si="25"/>
        <v>0</v>
      </c>
      <c r="BG141" s="152">
        <f t="shared" si="26"/>
        <v>0</v>
      </c>
      <c r="BH141" s="152">
        <f t="shared" si="27"/>
        <v>0</v>
      </c>
      <c r="BI141" s="152">
        <f t="shared" si="28"/>
        <v>0</v>
      </c>
      <c r="BJ141" s="15" t="s">
        <v>82</v>
      </c>
      <c r="BK141" s="152">
        <f t="shared" si="29"/>
        <v>0</v>
      </c>
      <c r="BL141" s="15" t="s">
        <v>120</v>
      </c>
      <c r="BM141" s="151" t="s">
        <v>188</v>
      </c>
    </row>
    <row r="142" spans="1:65" s="2" customFormat="1" ht="22.8">
      <c r="A142" s="30"/>
      <c r="B142" s="138"/>
      <c r="C142" s="139" t="s">
        <v>189</v>
      </c>
      <c r="D142" s="139" t="s">
        <v>116</v>
      </c>
      <c r="E142" s="140" t="s">
        <v>190</v>
      </c>
      <c r="F142" s="141" t="s">
        <v>191</v>
      </c>
      <c r="G142" s="142" t="s">
        <v>130</v>
      </c>
      <c r="H142" s="143">
        <v>20</v>
      </c>
      <c r="I142" s="144"/>
      <c r="J142" s="145">
        <f t="shared" si="20"/>
        <v>0</v>
      </c>
      <c r="K142" s="146"/>
      <c r="L142" s="31"/>
      <c r="M142" s="147" t="s">
        <v>1</v>
      </c>
      <c r="N142" s="148" t="s">
        <v>39</v>
      </c>
      <c r="O142" s="56"/>
      <c r="P142" s="149">
        <f t="shared" si="21"/>
        <v>0</v>
      </c>
      <c r="Q142" s="149">
        <v>0</v>
      </c>
      <c r="R142" s="149">
        <f t="shared" si="22"/>
        <v>0</v>
      </c>
      <c r="S142" s="149">
        <v>0</v>
      </c>
      <c r="T142" s="150">
        <f t="shared" si="23"/>
        <v>0</v>
      </c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R142" s="151" t="s">
        <v>120</v>
      </c>
      <c r="AT142" s="151" t="s">
        <v>116</v>
      </c>
      <c r="AU142" s="151" t="s">
        <v>84</v>
      </c>
      <c r="AY142" s="15" t="s">
        <v>113</v>
      </c>
      <c r="BE142" s="152">
        <f t="shared" si="24"/>
        <v>0</v>
      </c>
      <c r="BF142" s="152">
        <f t="shared" si="25"/>
        <v>0</v>
      </c>
      <c r="BG142" s="152">
        <f t="shared" si="26"/>
        <v>0</v>
      </c>
      <c r="BH142" s="152">
        <f t="shared" si="27"/>
        <v>0</v>
      </c>
      <c r="BI142" s="152">
        <f t="shared" si="28"/>
        <v>0</v>
      </c>
      <c r="BJ142" s="15" t="s">
        <v>82</v>
      </c>
      <c r="BK142" s="152">
        <f t="shared" si="29"/>
        <v>0</v>
      </c>
      <c r="BL142" s="15" t="s">
        <v>120</v>
      </c>
      <c r="BM142" s="151" t="s">
        <v>192</v>
      </c>
    </row>
    <row r="143" spans="1:65" s="2" customFormat="1" ht="22.8">
      <c r="A143" s="30"/>
      <c r="B143" s="138"/>
      <c r="C143" s="139" t="s">
        <v>193</v>
      </c>
      <c r="D143" s="139" t="s">
        <v>116</v>
      </c>
      <c r="E143" s="140" t="s">
        <v>194</v>
      </c>
      <c r="F143" s="141" t="s">
        <v>195</v>
      </c>
      <c r="G143" s="142" t="s">
        <v>130</v>
      </c>
      <c r="H143" s="143">
        <v>20</v>
      </c>
      <c r="I143" s="144"/>
      <c r="J143" s="145">
        <f t="shared" si="20"/>
        <v>0</v>
      </c>
      <c r="K143" s="146"/>
      <c r="L143" s="31"/>
      <c r="M143" s="147" t="s">
        <v>1</v>
      </c>
      <c r="N143" s="148" t="s">
        <v>39</v>
      </c>
      <c r="O143" s="56"/>
      <c r="P143" s="149">
        <f t="shared" si="21"/>
        <v>0</v>
      </c>
      <c r="Q143" s="149">
        <v>0</v>
      </c>
      <c r="R143" s="149">
        <f t="shared" si="22"/>
        <v>0</v>
      </c>
      <c r="S143" s="149">
        <v>0</v>
      </c>
      <c r="T143" s="150">
        <f t="shared" si="23"/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51" t="s">
        <v>120</v>
      </c>
      <c r="AT143" s="151" t="s">
        <v>116</v>
      </c>
      <c r="AU143" s="151" t="s">
        <v>84</v>
      </c>
      <c r="AY143" s="15" t="s">
        <v>113</v>
      </c>
      <c r="BE143" s="152">
        <f t="shared" si="24"/>
        <v>0</v>
      </c>
      <c r="BF143" s="152">
        <f t="shared" si="25"/>
        <v>0</v>
      </c>
      <c r="BG143" s="152">
        <f t="shared" si="26"/>
        <v>0</v>
      </c>
      <c r="BH143" s="152">
        <f t="shared" si="27"/>
        <v>0</v>
      </c>
      <c r="BI143" s="152">
        <f t="shared" si="28"/>
        <v>0</v>
      </c>
      <c r="BJ143" s="15" t="s">
        <v>82</v>
      </c>
      <c r="BK143" s="152">
        <f t="shared" si="29"/>
        <v>0</v>
      </c>
      <c r="BL143" s="15" t="s">
        <v>120</v>
      </c>
      <c r="BM143" s="151" t="s">
        <v>196</v>
      </c>
    </row>
    <row r="144" spans="1:65" s="2" customFormat="1" ht="22.8">
      <c r="A144" s="30"/>
      <c r="B144" s="138"/>
      <c r="C144" s="139" t="s">
        <v>197</v>
      </c>
      <c r="D144" s="139" t="s">
        <v>116</v>
      </c>
      <c r="E144" s="140" t="s">
        <v>198</v>
      </c>
      <c r="F144" s="141" t="s">
        <v>199</v>
      </c>
      <c r="G144" s="142" t="s">
        <v>139</v>
      </c>
      <c r="H144" s="143">
        <v>7.1999999999999995E-2</v>
      </c>
      <c r="I144" s="144"/>
      <c r="J144" s="145">
        <f t="shared" si="20"/>
        <v>0</v>
      </c>
      <c r="K144" s="146"/>
      <c r="L144" s="31"/>
      <c r="M144" s="147" t="s">
        <v>1</v>
      </c>
      <c r="N144" s="148" t="s">
        <v>39</v>
      </c>
      <c r="O144" s="56"/>
      <c r="P144" s="149">
        <f t="shared" si="21"/>
        <v>0</v>
      </c>
      <c r="Q144" s="149">
        <v>0</v>
      </c>
      <c r="R144" s="149">
        <f t="shared" si="22"/>
        <v>0</v>
      </c>
      <c r="S144" s="149">
        <v>0</v>
      </c>
      <c r="T144" s="150">
        <f t="shared" si="23"/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51" t="s">
        <v>120</v>
      </c>
      <c r="AT144" s="151" t="s">
        <v>116</v>
      </c>
      <c r="AU144" s="151" t="s">
        <v>84</v>
      </c>
      <c r="AY144" s="15" t="s">
        <v>113</v>
      </c>
      <c r="BE144" s="152">
        <f t="shared" si="24"/>
        <v>0</v>
      </c>
      <c r="BF144" s="152">
        <f t="shared" si="25"/>
        <v>0</v>
      </c>
      <c r="BG144" s="152">
        <f t="shared" si="26"/>
        <v>0</v>
      </c>
      <c r="BH144" s="152">
        <f t="shared" si="27"/>
        <v>0</v>
      </c>
      <c r="BI144" s="152">
        <f t="shared" si="28"/>
        <v>0</v>
      </c>
      <c r="BJ144" s="15" t="s">
        <v>82</v>
      </c>
      <c r="BK144" s="152">
        <f t="shared" si="29"/>
        <v>0</v>
      </c>
      <c r="BL144" s="15" t="s">
        <v>120</v>
      </c>
      <c r="BM144" s="151" t="s">
        <v>200</v>
      </c>
    </row>
    <row r="145" spans="1:65" s="2" customFormat="1" ht="22.8">
      <c r="A145" s="30"/>
      <c r="B145" s="138"/>
      <c r="C145" s="139" t="s">
        <v>201</v>
      </c>
      <c r="D145" s="139" t="s">
        <v>116</v>
      </c>
      <c r="E145" s="140" t="s">
        <v>202</v>
      </c>
      <c r="F145" s="141" t="s">
        <v>203</v>
      </c>
      <c r="G145" s="142" t="s">
        <v>139</v>
      </c>
      <c r="H145" s="143">
        <v>7.1999999999999995E-2</v>
      </c>
      <c r="I145" s="144"/>
      <c r="J145" s="145">
        <f t="shared" si="20"/>
        <v>0</v>
      </c>
      <c r="K145" s="146"/>
      <c r="L145" s="31"/>
      <c r="M145" s="147" t="s">
        <v>1</v>
      </c>
      <c r="N145" s="148" t="s">
        <v>39</v>
      </c>
      <c r="O145" s="56"/>
      <c r="P145" s="149">
        <f t="shared" si="21"/>
        <v>0</v>
      </c>
      <c r="Q145" s="149">
        <v>0</v>
      </c>
      <c r="R145" s="149">
        <f t="shared" si="22"/>
        <v>0</v>
      </c>
      <c r="S145" s="149">
        <v>0</v>
      </c>
      <c r="T145" s="150">
        <f t="shared" si="23"/>
        <v>0</v>
      </c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R145" s="151" t="s">
        <v>120</v>
      </c>
      <c r="AT145" s="151" t="s">
        <v>116</v>
      </c>
      <c r="AU145" s="151" t="s">
        <v>84</v>
      </c>
      <c r="AY145" s="15" t="s">
        <v>113</v>
      </c>
      <c r="BE145" s="152">
        <f t="shared" si="24"/>
        <v>0</v>
      </c>
      <c r="BF145" s="152">
        <f t="shared" si="25"/>
        <v>0</v>
      </c>
      <c r="BG145" s="152">
        <f t="shared" si="26"/>
        <v>0</v>
      </c>
      <c r="BH145" s="152">
        <f t="shared" si="27"/>
        <v>0</v>
      </c>
      <c r="BI145" s="152">
        <f t="shared" si="28"/>
        <v>0</v>
      </c>
      <c r="BJ145" s="15" t="s">
        <v>82</v>
      </c>
      <c r="BK145" s="152">
        <f t="shared" si="29"/>
        <v>0</v>
      </c>
      <c r="BL145" s="15" t="s">
        <v>120</v>
      </c>
      <c r="BM145" s="151" t="s">
        <v>204</v>
      </c>
    </row>
    <row r="146" spans="1:65" s="12" customFormat="1" ht="13.2">
      <c r="B146" s="125"/>
      <c r="D146" s="126" t="s">
        <v>73</v>
      </c>
      <c r="E146" s="136" t="s">
        <v>205</v>
      </c>
      <c r="F146" s="136" t="s">
        <v>206</v>
      </c>
      <c r="I146" s="128"/>
      <c r="J146" s="137">
        <f>BK146</f>
        <v>0</v>
      </c>
      <c r="L146" s="125"/>
      <c r="M146" s="130"/>
      <c r="N146" s="131"/>
      <c r="O146" s="131"/>
      <c r="P146" s="132">
        <f>SUM(P147:P154)</f>
        <v>0</v>
      </c>
      <c r="Q146" s="131"/>
      <c r="R146" s="132">
        <f>SUM(R147:R154)</f>
        <v>9.6300000000000014E-3</v>
      </c>
      <c r="S146" s="131"/>
      <c r="T146" s="133">
        <f>SUM(T147:T154)</f>
        <v>0</v>
      </c>
      <c r="AR146" s="126" t="s">
        <v>84</v>
      </c>
      <c r="AT146" s="134" t="s">
        <v>73</v>
      </c>
      <c r="AU146" s="134" t="s">
        <v>82</v>
      </c>
      <c r="AY146" s="126" t="s">
        <v>113</v>
      </c>
      <c r="BK146" s="135">
        <f>SUM(BK147:BK154)</f>
        <v>0</v>
      </c>
    </row>
    <row r="147" spans="1:65" s="2" customFormat="1" ht="11.4">
      <c r="A147" s="30"/>
      <c r="B147" s="138"/>
      <c r="C147" s="139" t="s">
        <v>7</v>
      </c>
      <c r="D147" s="139" t="s">
        <v>116</v>
      </c>
      <c r="E147" s="140" t="s">
        <v>207</v>
      </c>
      <c r="F147" s="141" t="s">
        <v>208</v>
      </c>
      <c r="G147" s="142" t="s">
        <v>130</v>
      </c>
      <c r="H147" s="143">
        <v>14</v>
      </c>
      <c r="I147" s="144"/>
      <c r="J147" s="145">
        <f t="shared" ref="J147:J154" si="30">ROUND(I147*H147,2)</f>
        <v>0</v>
      </c>
      <c r="K147" s="146"/>
      <c r="L147" s="31"/>
      <c r="M147" s="147" t="s">
        <v>1</v>
      </c>
      <c r="N147" s="148" t="s">
        <v>39</v>
      </c>
      <c r="O147" s="56"/>
      <c r="P147" s="149">
        <f t="shared" ref="P147:P154" si="31">O147*H147</f>
        <v>0</v>
      </c>
      <c r="Q147" s="149">
        <v>8.0000000000000007E-5</v>
      </c>
      <c r="R147" s="149">
        <f t="shared" ref="R147:R154" si="32">Q147*H147</f>
        <v>1.1200000000000001E-3</v>
      </c>
      <c r="S147" s="149">
        <v>0</v>
      </c>
      <c r="T147" s="150">
        <f t="shared" ref="T147:T154" si="33">S147*H147</f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51" t="s">
        <v>120</v>
      </c>
      <c r="AT147" s="151" t="s">
        <v>116</v>
      </c>
      <c r="AU147" s="151" t="s">
        <v>84</v>
      </c>
      <c r="AY147" s="15" t="s">
        <v>113</v>
      </c>
      <c r="BE147" s="152">
        <f t="shared" ref="BE147:BE154" si="34">IF(N147="základní",J147,0)</f>
        <v>0</v>
      </c>
      <c r="BF147" s="152">
        <f t="shared" ref="BF147:BF154" si="35">IF(N147="snížená",J147,0)</f>
        <v>0</v>
      </c>
      <c r="BG147" s="152">
        <f t="shared" ref="BG147:BG154" si="36">IF(N147="zákl. přenesená",J147,0)</f>
        <v>0</v>
      </c>
      <c r="BH147" s="152">
        <f t="shared" ref="BH147:BH154" si="37">IF(N147="sníž. přenesená",J147,0)</f>
        <v>0</v>
      </c>
      <c r="BI147" s="152">
        <f t="shared" ref="BI147:BI154" si="38">IF(N147="nulová",J147,0)</f>
        <v>0</v>
      </c>
      <c r="BJ147" s="15" t="s">
        <v>82</v>
      </c>
      <c r="BK147" s="152">
        <f t="shared" ref="BK147:BK154" si="39">ROUND(I147*H147,2)</f>
        <v>0</v>
      </c>
      <c r="BL147" s="15" t="s">
        <v>120</v>
      </c>
      <c r="BM147" s="151" t="s">
        <v>209</v>
      </c>
    </row>
    <row r="148" spans="1:65" s="2" customFormat="1" ht="34.200000000000003">
      <c r="A148" s="30"/>
      <c r="B148" s="138"/>
      <c r="C148" s="153" t="s">
        <v>210</v>
      </c>
      <c r="D148" s="153" t="s">
        <v>122</v>
      </c>
      <c r="E148" s="154" t="s">
        <v>211</v>
      </c>
      <c r="F148" s="155" t="s">
        <v>212</v>
      </c>
      <c r="G148" s="156" t="s">
        <v>130</v>
      </c>
      <c r="H148" s="157">
        <v>7</v>
      </c>
      <c r="I148" s="158"/>
      <c r="J148" s="159">
        <f t="shared" si="30"/>
        <v>0</v>
      </c>
      <c r="K148" s="160"/>
      <c r="L148" s="161"/>
      <c r="M148" s="162" t="s">
        <v>1</v>
      </c>
      <c r="N148" s="163" t="s">
        <v>39</v>
      </c>
      <c r="O148" s="56"/>
      <c r="P148" s="149">
        <f t="shared" si="31"/>
        <v>0</v>
      </c>
      <c r="Q148" s="149">
        <v>2.3000000000000001E-4</v>
      </c>
      <c r="R148" s="149">
        <f t="shared" si="32"/>
        <v>1.6100000000000001E-3</v>
      </c>
      <c r="S148" s="149">
        <v>0</v>
      </c>
      <c r="T148" s="150">
        <f t="shared" si="33"/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51" t="s">
        <v>125</v>
      </c>
      <c r="AT148" s="151" t="s">
        <v>122</v>
      </c>
      <c r="AU148" s="151" t="s">
        <v>84</v>
      </c>
      <c r="AY148" s="15" t="s">
        <v>113</v>
      </c>
      <c r="BE148" s="152">
        <f t="shared" si="34"/>
        <v>0</v>
      </c>
      <c r="BF148" s="152">
        <f t="shared" si="35"/>
        <v>0</v>
      </c>
      <c r="BG148" s="152">
        <f t="shared" si="36"/>
        <v>0</v>
      </c>
      <c r="BH148" s="152">
        <f t="shared" si="37"/>
        <v>0</v>
      </c>
      <c r="BI148" s="152">
        <f t="shared" si="38"/>
        <v>0</v>
      </c>
      <c r="BJ148" s="15" t="s">
        <v>82</v>
      </c>
      <c r="BK148" s="152">
        <f t="shared" si="39"/>
        <v>0</v>
      </c>
      <c r="BL148" s="15" t="s">
        <v>120</v>
      </c>
      <c r="BM148" s="151" t="s">
        <v>213</v>
      </c>
    </row>
    <row r="149" spans="1:65" s="2" customFormat="1" ht="11.4">
      <c r="A149" s="30"/>
      <c r="B149" s="138"/>
      <c r="C149" s="153" t="s">
        <v>214</v>
      </c>
      <c r="D149" s="153" t="s">
        <v>122</v>
      </c>
      <c r="E149" s="154" t="s">
        <v>215</v>
      </c>
      <c r="F149" s="155" t="s">
        <v>216</v>
      </c>
      <c r="G149" s="156" t="s">
        <v>130</v>
      </c>
      <c r="H149" s="157">
        <v>2</v>
      </c>
      <c r="I149" s="158"/>
      <c r="J149" s="159">
        <f t="shared" si="30"/>
        <v>0</v>
      </c>
      <c r="K149" s="160"/>
      <c r="L149" s="161"/>
      <c r="M149" s="162" t="s">
        <v>1</v>
      </c>
      <c r="N149" s="163" t="s">
        <v>39</v>
      </c>
      <c r="O149" s="56"/>
      <c r="P149" s="149">
        <f t="shared" si="31"/>
        <v>0</v>
      </c>
      <c r="Q149" s="149">
        <v>2.3000000000000001E-4</v>
      </c>
      <c r="R149" s="149">
        <f t="shared" si="32"/>
        <v>4.6000000000000001E-4</v>
      </c>
      <c r="S149" s="149">
        <v>0</v>
      </c>
      <c r="T149" s="150">
        <f t="shared" si="33"/>
        <v>0</v>
      </c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R149" s="151" t="s">
        <v>125</v>
      </c>
      <c r="AT149" s="151" t="s">
        <v>122</v>
      </c>
      <c r="AU149" s="151" t="s">
        <v>84</v>
      </c>
      <c r="AY149" s="15" t="s">
        <v>113</v>
      </c>
      <c r="BE149" s="152">
        <f t="shared" si="34"/>
        <v>0</v>
      </c>
      <c r="BF149" s="152">
        <f t="shared" si="35"/>
        <v>0</v>
      </c>
      <c r="BG149" s="152">
        <f t="shared" si="36"/>
        <v>0</v>
      </c>
      <c r="BH149" s="152">
        <f t="shared" si="37"/>
        <v>0</v>
      </c>
      <c r="BI149" s="152">
        <f t="shared" si="38"/>
        <v>0</v>
      </c>
      <c r="BJ149" s="15" t="s">
        <v>82</v>
      </c>
      <c r="BK149" s="152">
        <f t="shared" si="39"/>
        <v>0</v>
      </c>
      <c r="BL149" s="15" t="s">
        <v>120</v>
      </c>
      <c r="BM149" s="151" t="s">
        <v>217</v>
      </c>
    </row>
    <row r="150" spans="1:65" s="2" customFormat="1" ht="22.8">
      <c r="A150" s="30"/>
      <c r="B150" s="138"/>
      <c r="C150" s="153" t="s">
        <v>218</v>
      </c>
      <c r="D150" s="153" t="s">
        <v>122</v>
      </c>
      <c r="E150" s="154" t="s">
        <v>219</v>
      </c>
      <c r="F150" s="155" t="s">
        <v>220</v>
      </c>
      <c r="G150" s="156" t="s">
        <v>130</v>
      </c>
      <c r="H150" s="157">
        <v>14</v>
      </c>
      <c r="I150" s="158"/>
      <c r="J150" s="159">
        <f t="shared" si="30"/>
        <v>0</v>
      </c>
      <c r="K150" s="160"/>
      <c r="L150" s="161"/>
      <c r="M150" s="162" t="s">
        <v>1</v>
      </c>
      <c r="N150" s="163" t="s">
        <v>39</v>
      </c>
      <c r="O150" s="56"/>
      <c r="P150" s="149">
        <f t="shared" si="31"/>
        <v>0</v>
      </c>
      <c r="Q150" s="149">
        <v>2.3000000000000001E-4</v>
      </c>
      <c r="R150" s="149">
        <f t="shared" si="32"/>
        <v>3.2200000000000002E-3</v>
      </c>
      <c r="S150" s="149">
        <v>0</v>
      </c>
      <c r="T150" s="150">
        <f t="shared" si="33"/>
        <v>0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R150" s="151" t="s">
        <v>125</v>
      </c>
      <c r="AT150" s="151" t="s">
        <v>122</v>
      </c>
      <c r="AU150" s="151" t="s">
        <v>84</v>
      </c>
      <c r="AY150" s="15" t="s">
        <v>113</v>
      </c>
      <c r="BE150" s="152">
        <f t="shared" si="34"/>
        <v>0</v>
      </c>
      <c r="BF150" s="152">
        <f t="shared" si="35"/>
        <v>0</v>
      </c>
      <c r="BG150" s="152">
        <f t="shared" si="36"/>
        <v>0</v>
      </c>
      <c r="BH150" s="152">
        <f t="shared" si="37"/>
        <v>0</v>
      </c>
      <c r="BI150" s="152">
        <f t="shared" si="38"/>
        <v>0</v>
      </c>
      <c r="BJ150" s="15" t="s">
        <v>82</v>
      </c>
      <c r="BK150" s="152">
        <f t="shared" si="39"/>
        <v>0</v>
      </c>
      <c r="BL150" s="15" t="s">
        <v>120</v>
      </c>
      <c r="BM150" s="151" t="s">
        <v>221</v>
      </c>
    </row>
    <row r="151" spans="1:65" s="2" customFormat="1" ht="22.8">
      <c r="A151" s="30"/>
      <c r="B151" s="138"/>
      <c r="C151" s="153" t="s">
        <v>222</v>
      </c>
      <c r="D151" s="153" t="s">
        <v>122</v>
      </c>
      <c r="E151" s="154" t="s">
        <v>223</v>
      </c>
      <c r="F151" s="155" t="s">
        <v>224</v>
      </c>
      <c r="G151" s="156" t="s">
        <v>130</v>
      </c>
      <c r="H151" s="157">
        <v>7</v>
      </c>
      <c r="I151" s="158"/>
      <c r="J151" s="159">
        <f t="shared" si="30"/>
        <v>0</v>
      </c>
      <c r="K151" s="160"/>
      <c r="L151" s="161"/>
      <c r="M151" s="162" t="s">
        <v>1</v>
      </c>
      <c r="N151" s="163" t="s">
        <v>39</v>
      </c>
      <c r="O151" s="56"/>
      <c r="P151" s="149">
        <f t="shared" si="31"/>
        <v>0</v>
      </c>
      <c r="Q151" s="149">
        <v>2.3000000000000001E-4</v>
      </c>
      <c r="R151" s="149">
        <f t="shared" si="32"/>
        <v>1.6100000000000001E-3</v>
      </c>
      <c r="S151" s="149">
        <v>0</v>
      </c>
      <c r="T151" s="150">
        <f t="shared" si="33"/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51" t="s">
        <v>125</v>
      </c>
      <c r="AT151" s="151" t="s">
        <v>122</v>
      </c>
      <c r="AU151" s="151" t="s">
        <v>84</v>
      </c>
      <c r="AY151" s="15" t="s">
        <v>113</v>
      </c>
      <c r="BE151" s="152">
        <f t="shared" si="34"/>
        <v>0</v>
      </c>
      <c r="BF151" s="152">
        <f t="shared" si="35"/>
        <v>0</v>
      </c>
      <c r="BG151" s="152">
        <f t="shared" si="36"/>
        <v>0</v>
      </c>
      <c r="BH151" s="152">
        <f t="shared" si="37"/>
        <v>0</v>
      </c>
      <c r="BI151" s="152">
        <f t="shared" si="38"/>
        <v>0</v>
      </c>
      <c r="BJ151" s="15" t="s">
        <v>82</v>
      </c>
      <c r="BK151" s="152">
        <f t="shared" si="39"/>
        <v>0</v>
      </c>
      <c r="BL151" s="15" t="s">
        <v>120</v>
      </c>
      <c r="BM151" s="151" t="s">
        <v>225</v>
      </c>
    </row>
    <row r="152" spans="1:65" s="2" customFormat="1" ht="22.8">
      <c r="A152" s="30"/>
      <c r="B152" s="138"/>
      <c r="C152" s="153" t="s">
        <v>226</v>
      </c>
      <c r="D152" s="153" t="s">
        <v>122</v>
      </c>
      <c r="E152" s="154" t="s">
        <v>227</v>
      </c>
      <c r="F152" s="155" t="s">
        <v>228</v>
      </c>
      <c r="G152" s="156" t="s">
        <v>130</v>
      </c>
      <c r="H152" s="157">
        <v>7</v>
      </c>
      <c r="I152" s="158"/>
      <c r="J152" s="159">
        <f t="shared" si="30"/>
        <v>0</v>
      </c>
      <c r="K152" s="160"/>
      <c r="L152" s="161"/>
      <c r="M152" s="162" t="s">
        <v>1</v>
      </c>
      <c r="N152" s="163" t="s">
        <v>39</v>
      </c>
      <c r="O152" s="56"/>
      <c r="P152" s="149">
        <f t="shared" si="31"/>
        <v>0</v>
      </c>
      <c r="Q152" s="149">
        <v>2.3000000000000001E-4</v>
      </c>
      <c r="R152" s="149">
        <f t="shared" si="32"/>
        <v>1.6100000000000001E-3</v>
      </c>
      <c r="S152" s="149">
        <v>0</v>
      </c>
      <c r="T152" s="150">
        <f t="shared" si="33"/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51" t="s">
        <v>125</v>
      </c>
      <c r="AT152" s="151" t="s">
        <v>122</v>
      </c>
      <c r="AU152" s="151" t="s">
        <v>84</v>
      </c>
      <c r="AY152" s="15" t="s">
        <v>113</v>
      </c>
      <c r="BE152" s="152">
        <f t="shared" si="34"/>
        <v>0</v>
      </c>
      <c r="BF152" s="152">
        <f t="shared" si="35"/>
        <v>0</v>
      </c>
      <c r="BG152" s="152">
        <f t="shared" si="36"/>
        <v>0</v>
      </c>
      <c r="BH152" s="152">
        <f t="shared" si="37"/>
        <v>0</v>
      </c>
      <c r="BI152" s="152">
        <f t="shared" si="38"/>
        <v>0</v>
      </c>
      <c r="BJ152" s="15" t="s">
        <v>82</v>
      </c>
      <c r="BK152" s="152">
        <f t="shared" si="39"/>
        <v>0</v>
      </c>
      <c r="BL152" s="15" t="s">
        <v>120</v>
      </c>
      <c r="BM152" s="151" t="s">
        <v>229</v>
      </c>
    </row>
    <row r="153" spans="1:65" s="2" customFormat="1" ht="22.8">
      <c r="A153" s="30"/>
      <c r="B153" s="138"/>
      <c r="C153" s="139" t="s">
        <v>230</v>
      </c>
      <c r="D153" s="139" t="s">
        <v>116</v>
      </c>
      <c r="E153" s="140" t="s">
        <v>231</v>
      </c>
      <c r="F153" s="141" t="s">
        <v>232</v>
      </c>
      <c r="G153" s="142" t="s">
        <v>139</v>
      </c>
      <c r="H153" s="143">
        <v>0.01</v>
      </c>
      <c r="I153" s="144"/>
      <c r="J153" s="145">
        <f t="shared" si="30"/>
        <v>0</v>
      </c>
      <c r="K153" s="146"/>
      <c r="L153" s="31"/>
      <c r="M153" s="147" t="s">
        <v>1</v>
      </c>
      <c r="N153" s="148" t="s">
        <v>39</v>
      </c>
      <c r="O153" s="56"/>
      <c r="P153" s="149">
        <f t="shared" si="31"/>
        <v>0</v>
      </c>
      <c r="Q153" s="149">
        <v>0</v>
      </c>
      <c r="R153" s="149">
        <f t="shared" si="32"/>
        <v>0</v>
      </c>
      <c r="S153" s="149">
        <v>0</v>
      </c>
      <c r="T153" s="150">
        <f t="shared" si="33"/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51" t="s">
        <v>120</v>
      </c>
      <c r="AT153" s="151" t="s">
        <v>116</v>
      </c>
      <c r="AU153" s="151" t="s">
        <v>84</v>
      </c>
      <c r="AY153" s="15" t="s">
        <v>113</v>
      </c>
      <c r="BE153" s="152">
        <f t="shared" si="34"/>
        <v>0</v>
      </c>
      <c r="BF153" s="152">
        <f t="shared" si="35"/>
        <v>0</v>
      </c>
      <c r="BG153" s="152">
        <f t="shared" si="36"/>
        <v>0</v>
      </c>
      <c r="BH153" s="152">
        <f t="shared" si="37"/>
        <v>0</v>
      </c>
      <c r="BI153" s="152">
        <f t="shared" si="38"/>
        <v>0</v>
      </c>
      <c r="BJ153" s="15" t="s">
        <v>82</v>
      </c>
      <c r="BK153" s="152">
        <f t="shared" si="39"/>
        <v>0</v>
      </c>
      <c r="BL153" s="15" t="s">
        <v>120</v>
      </c>
      <c r="BM153" s="151" t="s">
        <v>233</v>
      </c>
    </row>
    <row r="154" spans="1:65" s="2" customFormat="1" ht="22.8">
      <c r="A154" s="30"/>
      <c r="B154" s="138"/>
      <c r="C154" s="139" t="s">
        <v>234</v>
      </c>
      <c r="D154" s="139" t="s">
        <v>116</v>
      </c>
      <c r="E154" s="140" t="s">
        <v>235</v>
      </c>
      <c r="F154" s="141" t="s">
        <v>236</v>
      </c>
      <c r="G154" s="142" t="s">
        <v>139</v>
      </c>
      <c r="H154" s="143">
        <v>0.01</v>
      </c>
      <c r="I154" s="144"/>
      <c r="J154" s="145">
        <f t="shared" si="30"/>
        <v>0</v>
      </c>
      <c r="K154" s="146"/>
      <c r="L154" s="31"/>
      <c r="M154" s="147" t="s">
        <v>1</v>
      </c>
      <c r="N154" s="148" t="s">
        <v>39</v>
      </c>
      <c r="O154" s="56"/>
      <c r="P154" s="149">
        <f t="shared" si="31"/>
        <v>0</v>
      </c>
      <c r="Q154" s="149">
        <v>0</v>
      </c>
      <c r="R154" s="149">
        <f t="shared" si="32"/>
        <v>0</v>
      </c>
      <c r="S154" s="149">
        <v>0</v>
      </c>
      <c r="T154" s="150">
        <f t="shared" si="33"/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51" t="s">
        <v>120</v>
      </c>
      <c r="AT154" s="151" t="s">
        <v>116</v>
      </c>
      <c r="AU154" s="151" t="s">
        <v>84</v>
      </c>
      <c r="AY154" s="15" t="s">
        <v>113</v>
      </c>
      <c r="BE154" s="152">
        <f t="shared" si="34"/>
        <v>0</v>
      </c>
      <c r="BF154" s="152">
        <f t="shared" si="35"/>
        <v>0</v>
      </c>
      <c r="BG154" s="152">
        <f t="shared" si="36"/>
        <v>0</v>
      </c>
      <c r="BH154" s="152">
        <f t="shared" si="37"/>
        <v>0</v>
      </c>
      <c r="BI154" s="152">
        <f t="shared" si="38"/>
        <v>0</v>
      </c>
      <c r="BJ154" s="15" t="s">
        <v>82</v>
      </c>
      <c r="BK154" s="152">
        <f t="shared" si="39"/>
        <v>0</v>
      </c>
      <c r="BL154" s="15" t="s">
        <v>120</v>
      </c>
      <c r="BM154" s="151" t="s">
        <v>237</v>
      </c>
    </row>
    <row r="155" spans="1:65" s="12" customFormat="1" ht="13.2">
      <c r="B155" s="125"/>
      <c r="D155" s="126" t="s">
        <v>73</v>
      </c>
      <c r="E155" s="136" t="s">
        <v>238</v>
      </c>
      <c r="F155" s="136" t="s">
        <v>239</v>
      </c>
      <c r="I155" s="128"/>
      <c r="J155" s="137">
        <f>BK155</f>
        <v>0</v>
      </c>
      <c r="L155" s="125"/>
      <c r="M155" s="130"/>
      <c r="N155" s="131"/>
      <c r="O155" s="131"/>
      <c r="P155" s="132">
        <f>SUM(P156:P175)</f>
        <v>0</v>
      </c>
      <c r="Q155" s="131"/>
      <c r="R155" s="132">
        <f>SUM(R156:R175)</f>
        <v>2.02772</v>
      </c>
      <c r="S155" s="131"/>
      <c r="T155" s="133">
        <f>SUM(T156:T175)</f>
        <v>0</v>
      </c>
      <c r="AR155" s="126" t="s">
        <v>84</v>
      </c>
      <c r="AT155" s="134" t="s">
        <v>73</v>
      </c>
      <c r="AU155" s="134" t="s">
        <v>82</v>
      </c>
      <c r="AY155" s="126" t="s">
        <v>113</v>
      </c>
      <c r="BK155" s="135">
        <f>SUM(BK156:BK175)</f>
        <v>0</v>
      </c>
    </row>
    <row r="156" spans="1:65" s="2" customFormat="1" ht="22.8">
      <c r="A156" s="30"/>
      <c r="B156" s="138"/>
      <c r="C156" s="139" t="s">
        <v>240</v>
      </c>
      <c r="D156" s="139" t="s">
        <v>116</v>
      </c>
      <c r="E156" s="140" t="s">
        <v>241</v>
      </c>
      <c r="F156" s="141" t="s">
        <v>242</v>
      </c>
      <c r="G156" s="142" t="s">
        <v>130</v>
      </c>
      <c r="H156" s="143">
        <v>7</v>
      </c>
      <c r="I156" s="144"/>
      <c r="J156" s="145">
        <f>ROUND(I156*H156,2)</f>
        <v>0</v>
      </c>
      <c r="K156" s="146"/>
      <c r="L156" s="31"/>
      <c r="M156" s="147" t="s">
        <v>1</v>
      </c>
      <c r="N156" s="148" t="s">
        <v>39</v>
      </c>
      <c r="O156" s="56"/>
      <c r="P156" s="149">
        <f>O156*H156</f>
        <v>0</v>
      </c>
      <c r="Q156" s="149">
        <v>0</v>
      </c>
      <c r="R156" s="149">
        <f>Q156*H156</f>
        <v>0</v>
      </c>
      <c r="S156" s="149">
        <v>0</v>
      </c>
      <c r="T156" s="150">
        <f>S156*H156</f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51" t="s">
        <v>120</v>
      </c>
      <c r="AT156" s="151" t="s">
        <v>116</v>
      </c>
      <c r="AU156" s="151" t="s">
        <v>84</v>
      </c>
      <c r="AY156" s="15" t="s">
        <v>113</v>
      </c>
      <c r="BE156" s="152">
        <f>IF(N156="základní",J156,0)</f>
        <v>0</v>
      </c>
      <c r="BF156" s="152">
        <f>IF(N156="snížená",J156,0)</f>
        <v>0</v>
      </c>
      <c r="BG156" s="152">
        <f>IF(N156="zákl. přenesená",J156,0)</f>
        <v>0</v>
      </c>
      <c r="BH156" s="152">
        <f>IF(N156="sníž. přenesená",J156,0)</f>
        <v>0</v>
      </c>
      <c r="BI156" s="152">
        <f>IF(N156="nulová",J156,0)</f>
        <v>0</v>
      </c>
      <c r="BJ156" s="15" t="s">
        <v>82</v>
      </c>
      <c r="BK156" s="152">
        <f>ROUND(I156*H156,2)</f>
        <v>0</v>
      </c>
      <c r="BL156" s="15" t="s">
        <v>120</v>
      </c>
      <c r="BM156" s="151" t="s">
        <v>243</v>
      </c>
    </row>
    <row r="157" spans="1:65" s="2" customFormat="1" ht="22.8">
      <c r="A157" s="30"/>
      <c r="B157" s="138"/>
      <c r="C157" s="139" t="s">
        <v>244</v>
      </c>
      <c r="D157" s="139" t="s">
        <v>116</v>
      </c>
      <c r="E157" s="140" t="s">
        <v>245</v>
      </c>
      <c r="F157" s="141" t="s">
        <v>246</v>
      </c>
      <c r="G157" s="142" t="s">
        <v>130</v>
      </c>
      <c r="H157" s="143">
        <v>4</v>
      </c>
      <c r="I157" s="144"/>
      <c r="J157" s="145">
        <f>ROUND(I157*H157,2)</f>
        <v>0</v>
      </c>
      <c r="K157" s="146"/>
      <c r="L157" s="31"/>
      <c r="M157" s="147" t="s">
        <v>1</v>
      </c>
      <c r="N157" s="148" t="s">
        <v>39</v>
      </c>
      <c r="O157" s="56"/>
      <c r="P157" s="149">
        <f>O157*H157</f>
        <v>0</v>
      </c>
      <c r="Q157" s="149">
        <v>0</v>
      </c>
      <c r="R157" s="149">
        <f>Q157*H157</f>
        <v>0</v>
      </c>
      <c r="S157" s="149">
        <v>0</v>
      </c>
      <c r="T157" s="150">
        <f>S157*H157</f>
        <v>0</v>
      </c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R157" s="151" t="s">
        <v>120</v>
      </c>
      <c r="AT157" s="151" t="s">
        <v>116</v>
      </c>
      <c r="AU157" s="151" t="s">
        <v>84</v>
      </c>
      <c r="AY157" s="15" t="s">
        <v>113</v>
      </c>
      <c r="BE157" s="152">
        <f>IF(N157="základní",J157,0)</f>
        <v>0</v>
      </c>
      <c r="BF157" s="152">
        <f>IF(N157="snížená",J157,0)</f>
        <v>0</v>
      </c>
      <c r="BG157" s="152">
        <f>IF(N157="zákl. přenesená",J157,0)</f>
        <v>0</v>
      </c>
      <c r="BH157" s="152">
        <f>IF(N157="sníž. přenesená",J157,0)</f>
        <v>0</v>
      </c>
      <c r="BI157" s="152">
        <f>IF(N157="nulová",J157,0)</f>
        <v>0</v>
      </c>
      <c r="BJ157" s="15" t="s">
        <v>82</v>
      </c>
      <c r="BK157" s="152">
        <f>ROUND(I157*H157,2)</f>
        <v>0</v>
      </c>
      <c r="BL157" s="15" t="s">
        <v>120</v>
      </c>
      <c r="BM157" s="151" t="s">
        <v>247</v>
      </c>
    </row>
    <row r="158" spans="1:65" s="13" customFormat="1">
      <c r="B158" s="164"/>
      <c r="D158" s="165" t="s">
        <v>175</v>
      </c>
      <c r="E158" s="166" t="s">
        <v>1</v>
      </c>
      <c r="F158" s="167" t="s">
        <v>248</v>
      </c>
      <c r="H158" s="168">
        <v>4</v>
      </c>
      <c r="I158" s="169"/>
      <c r="L158" s="164"/>
      <c r="M158" s="170"/>
      <c r="N158" s="171"/>
      <c r="O158" s="171"/>
      <c r="P158" s="171"/>
      <c r="Q158" s="171"/>
      <c r="R158" s="171"/>
      <c r="S158" s="171"/>
      <c r="T158" s="172"/>
      <c r="AT158" s="166" t="s">
        <v>175</v>
      </c>
      <c r="AU158" s="166" t="s">
        <v>84</v>
      </c>
      <c r="AV158" s="13" t="s">
        <v>84</v>
      </c>
      <c r="AW158" s="13" t="s">
        <v>31</v>
      </c>
      <c r="AX158" s="13" t="s">
        <v>82</v>
      </c>
      <c r="AY158" s="166" t="s">
        <v>113</v>
      </c>
    </row>
    <row r="159" spans="1:65" s="2" customFormat="1" ht="22.8">
      <c r="A159" s="30"/>
      <c r="B159" s="138"/>
      <c r="C159" s="139" t="s">
        <v>249</v>
      </c>
      <c r="D159" s="139" t="s">
        <v>116</v>
      </c>
      <c r="E159" s="140" t="s">
        <v>250</v>
      </c>
      <c r="F159" s="141" t="s">
        <v>251</v>
      </c>
      <c r="G159" s="142" t="s">
        <v>130</v>
      </c>
      <c r="H159" s="143">
        <v>1</v>
      </c>
      <c r="I159" s="144"/>
      <c r="J159" s="145">
        <f t="shared" ref="J159:J168" si="40">ROUND(I159*H159,2)</f>
        <v>0</v>
      </c>
      <c r="K159" s="146"/>
      <c r="L159" s="31"/>
      <c r="M159" s="147" t="s">
        <v>1</v>
      </c>
      <c r="N159" s="148" t="s">
        <v>39</v>
      </c>
      <c r="O159" s="56"/>
      <c r="P159" s="149">
        <f t="shared" ref="P159:P168" si="41">O159*H159</f>
        <v>0</v>
      </c>
      <c r="Q159" s="149">
        <v>0</v>
      </c>
      <c r="R159" s="149">
        <f t="shared" ref="R159:R168" si="42">Q159*H159</f>
        <v>0</v>
      </c>
      <c r="S159" s="149">
        <v>0</v>
      </c>
      <c r="T159" s="150">
        <f t="shared" ref="T159:T168" si="43">S159*H159</f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51" t="s">
        <v>120</v>
      </c>
      <c r="AT159" s="151" t="s">
        <v>116</v>
      </c>
      <c r="AU159" s="151" t="s">
        <v>84</v>
      </c>
      <c r="AY159" s="15" t="s">
        <v>113</v>
      </c>
      <c r="BE159" s="152">
        <f t="shared" ref="BE159:BE168" si="44">IF(N159="základní",J159,0)</f>
        <v>0</v>
      </c>
      <c r="BF159" s="152">
        <f t="shared" ref="BF159:BF168" si="45">IF(N159="snížená",J159,0)</f>
        <v>0</v>
      </c>
      <c r="BG159" s="152">
        <f t="shared" ref="BG159:BG168" si="46">IF(N159="zákl. přenesená",J159,0)</f>
        <v>0</v>
      </c>
      <c r="BH159" s="152">
        <f t="shared" ref="BH159:BH168" si="47">IF(N159="sníž. přenesená",J159,0)</f>
        <v>0</v>
      </c>
      <c r="BI159" s="152">
        <f t="shared" ref="BI159:BI168" si="48">IF(N159="nulová",J159,0)</f>
        <v>0</v>
      </c>
      <c r="BJ159" s="15" t="s">
        <v>82</v>
      </c>
      <c r="BK159" s="152">
        <f t="shared" ref="BK159:BK168" si="49">ROUND(I159*H159,2)</f>
        <v>0</v>
      </c>
      <c r="BL159" s="15" t="s">
        <v>120</v>
      </c>
      <c r="BM159" s="151" t="s">
        <v>252</v>
      </c>
    </row>
    <row r="160" spans="1:65" s="2" customFormat="1" ht="22.8">
      <c r="A160" s="30"/>
      <c r="B160" s="138"/>
      <c r="C160" s="139" t="s">
        <v>125</v>
      </c>
      <c r="D160" s="139" t="s">
        <v>116</v>
      </c>
      <c r="E160" s="140" t="s">
        <v>253</v>
      </c>
      <c r="F160" s="141" t="s">
        <v>254</v>
      </c>
      <c r="G160" s="142" t="s">
        <v>130</v>
      </c>
      <c r="H160" s="143">
        <v>2</v>
      </c>
      <c r="I160" s="144"/>
      <c r="J160" s="145">
        <f t="shared" si="40"/>
        <v>0</v>
      </c>
      <c r="K160" s="146"/>
      <c r="L160" s="31"/>
      <c r="M160" s="147" t="s">
        <v>1</v>
      </c>
      <c r="N160" s="148" t="s">
        <v>39</v>
      </c>
      <c r="O160" s="56"/>
      <c r="P160" s="149">
        <f t="shared" si="41"/>
        <v>0</v>
      </c>
      <c r="Q160" s="149">
        <v>0</v>
      </c>
      <c r="R160" s="149">
        <f t="shared" si="42"/>
        <v>0</v>
      </c>
      <c r="S160" s="149">
        <v>0</v>
      </c>
      <c r="T160" s="150">
        <f t="shared" si="43"/>
        <v>0</v>
      </c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R160" s="151" t="s">
        <v>120</v>
      </c>
      <c r="AT160" s="151" t="s">
        <v>116</v>
      </c>
      <c r="AU160" s="151" t="s">
        <v>84</v>
      </c>
      <c r="AY160" s="15" t="s">
        <v>113</v>
      </c>
      <c r="BE160" s="152">
        <f t="shared" si="44"/>
        <v>0</v>
      </c>
      <c r="BF160" s="152">
        <f t="shared" si="45"/>
        <v>0</v>
      </c>
      <c r="BG160" s="152">
        <f t="shared" si="46"/>
        <v>0</v>
      </c>
      <c r="BH160" s="152">
        <f t="shared" si="47"/>
        <v>0</v>
      </c>
      <c r="BI160" s="152">
        <f t="shared" si="48"/>
        <v>0</v>
      </c>
      <c r="BJ160" s="15" t="s">
        <v>82</v>
      </c>
      <c r="BK160" s="152">
        <f t="shared" si="49"/>
        <v>0</v>
      </c>
      <c r="BL160" s="15" t="s">
        <v>120</v>
      </c>
      <c r="BM160" s="151" t="s">
        <v>255</v>
      </c>
    </row>
    <row r="161" spans="1:65" s="2" customFormat="1" ht="22.8">
      <c r="A161" s="30"/>
      <c r="B161" s="138"/>
      <c r="C161" s="153" t="s">
        <v>256</v>
      </c>
      <c r="D161" s="153" t="s">
        <v>122</v>
      </c>
      <c r="E161" s="154" t="s">
        <v>257</v>
      </c>
      <c r="F161" s="155" t="s">
        <v>258</v>
      </c>
      <c r="G161" s="156" t="s">
        <v>130</v>
      </c>
      <c r="H161" s="157">
        <v>1</v>
      </c>
      <c r="I161" s="158"/>
      <c r="J161" s="159">
        <f t="shared" si="40"/>
        <v>0</v>
      </c>
      <c r="K161" s="160"/>
      <c r="L161" s="161"/>
      <c r="M161" s="162" t="s">
        <v>1</v>
      </c>
      <c r="N161" s="163" t="s">
        <v>39</v>
      </c>
      <c r="O161" s="56"/>
      <c r="P161" s="149">
        <f t="shared" si="41"/>
        <v>0</v>
      </c>
      <c r="Q161" s="149">
        <v>1.9560000000000001E-2</v>
      </c>
      <c r="R161" s="149">
        <f t="shared" si="42"/>
        <v>1.9560000000000001E-2</v>
      </c>
      <c r="S161" s="149">
        <v>0</v>
      </c>
      <c r="T161" s="150">
        <f t="shared" si="43"/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51" t="s">
        <v>125</v>
      </c>
      <c r="AT161" s="151" t="s">
        <v>122</v>
      </c>
      <c r="AU161" s="151" t="s">
        <v>84</v>
      </c>
      <c r="AY161" s="15" t="s">
        <v>113</v>
      </c>
      <c r="BE161" s="152">
        <f t="shared" si="44"/>
        <v>0</v>
      </c>
      <c r="BF161" s="152">
        <f t="shared" si="45"/>
        <v>0</v>
      </c>
      <c r="BG161" s="152">
        <f t="shared" si="46"/>
        <v>0</v>
      </c>
      <c r="BH161" s="152">
        <f t="shared" si="47"/>
        <v>0</v>
      </c>
      <c r="BI161" s="152">
        <f t="shared" si="48"/>
        <v>0</v>
      </c>
      <c r="BJ161" s="15" t="s">
        <v>82</v>
      </c>
      <c r="BK161" s="152">
        <f t="shared" si="49"/>
        <v>0</v>
      </c>
      <c r="BL161" s="15" t="s">
        <v>120</v>
      </c>
      <c r="BM161" s="151" t="s">
        <v>259</v>
      </c>
    </row>
    <row r="162" spans="1:65" s="2" customFormat="1" ht="22.8">
      <c r="A162" s="30"/>
      <c r="B162" s="138"/>
      <c r="C162" s="153" t="s">
        <v>260</v>
      </c>
      <c r="D162" s="153" t="s">
        <v>122</v>
      </c>
      <c r="E162" s="154" t="s">
        <v>261</v>
      </c>
      <c r="F162" s="155" t="s">
        <v>262</v>
      </c>
      <c r="G162" s="156" t="s">
        <v>130</v>
      </c>
      <c r="H162" s="157">
        <v>3</v>
      </c>
      <c r="I162" s="158"/>
      <c r="J162" s="159">
        <f t="shared" si="40"/>
        <v>0</v>
      </c>
      <c r="K162" s="160"/>
      <c r="L162" s="161"/>
      <c r="M162" s="162" t="s">
        <v>1</v>
      </c>
      <c r="N162" s="163" t="s">
        <v>39</v>
      </c>
      <c r="O162" s="56"/>
      <c r="P162" s="149">
        <f t="shared" si="41"/>
        <v>0</v>
      </c>
      <c r="Q162" s="149">
        <v>1.9560000000000001E-2</v>
      </c>
      <c r="R162" s="149">
        <f t="shared" si="42"/>
        <v>5.8680000000000003E-2</v>
      </c>
      <c r="S162" s="149">
        <v>0</v>
      </c>
      <c r="T162" s="150">
        <f t="shared" si="43"/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51" t="s">
        <v>125</v>
      </c>
      <c r="AT162" s="151" t="s">
        <v>122</v>
      </c>
      <c r="AU162" s="151" t="s">
        <v>84</v>
      </c>
      <c r="AY162" s="15" t="s">
        <v>113</v>
      </c>
      <c r="BE162" s="152">
        <f t="shared" si="44"/>
        <v>0</v>
      </c>
      <c r="BF162" s="152">
        <f t="shared" si="45"/>
        <v>0</v>
      </c>
      <c r="BG162" s="152">
        <f t="shared" si="46"/>
        <v>0</v>
      </c>
      <c r="BH162" s="152">
        <f t="shared" si="47"/>
        <v>0</v>
      </c>
      <c r="BI162" s="152">
        <f t="shared" si="48"/>
        <v>0</v>
      </c>
      <c r="BJ162" s="15" t="s">
        <v>82</v>
      </c>
      <c r="BK162" s="152">
        <f t="shared" si="49"/>
        <v>0</v>
      </c>
      <c r="BL162" s="15" t="s">
        <v>120</v>
      </c>
      <c r="BM162" s="151" t="s">
        <v>263</v>
      </c>
    </row>
    <row r="163" spans="1:65" s="2" customFormat="1" ht="22.8">
      <c r="A163" s="30"/>
      <c r="B163" s="138"/>
      <c r="C163" s="153" t="s">
        <v>264</v>
      </c>
      <c r="D163" s="153" t="s">
        <v>122</v>
      </c>
      <c r="E163" s="154" t="s">
        <v>265</v>
      </c>
      <c r="F163" s="155" t="s">
        <v>266</v>
      </c>
      <c r="G163" s="156" t="s">
        <v>130</v>
      </c>
      <c r="H163" s="157">
        <v>1</v>
      </c>
      <c r="I163" s="158"/>
      <c r="J163" s="159">
        <f t="shared" si="40"/>
        <v>0</v>
      </c>
      <c r="K163" s="160"/>
      <c r="L163" s="161"/>
      <c r="M163" s="162" t="s">
        <v>1</v>
      </c>
      <c r="N163" s="163" t="s">
        <v>39</v>
      </c>
      <c r="O163" s="56"/>
      <c r="P163" s="149">
        <f t="shared" si="41"/>
        <v>0</v>
      </c>
      <c r="Q163" s="149">
        <v>1.9560000000000001E-2</v>
      </c>
      <c r="R163" s="149">
        <f t="shared" si="42"/>
        <v>1.9560000000000001E-2</v>
      </c>
      <c r="S163" s="149">
        <v>0</v>
      </c>
      <c r="T163" s="150">
        <f t="shared" si="43"/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51" t="s">
        <v>125</v>
      </c>
      <c r="AT163" s="151" t="s">
        <v>122</v>
      </c>
      <c r="AU163" s="151" t="s">
        <v>84</v>
      </c>
      <c r="AY163" s="15" t="s">
        <v>113</v>
      </c>
      <c r="BE163" s="152">
        <f t="shared" si="44"/>
        <v>0</v>
      </c>
      <c r="BF163" s="152">
        <f t="shared" si="45"/>
        <v>0</v>
      </c>
      <c r="BG163" s="152">
        <f t="shared" si="46"/>
        <v>0</v>
      </c>
      <c r="BH163" s="152">
        <f t="shared" si="47"/>
        <v>0</v>
      </c>
      <c r="BI163" s="152">
        <f t="shared" si="48"/>
        <v>0</v>
      </c>
      <c r="BJ163" s="15" t="s">
        <v>82</v>
      </c>
      <c r="BK163" s="152">
        <f t="shared" si="49"/>
        <v>0</v>
      </c>
      <c r="BL163" s="15" t="s">
        <v>120</v>
      </c>
      <c r="BM163" s="151" t="s">
        <v>267</v>
      </c>
    </row>
    <row r="164" spans="1:65" s="2" customFormat="1" ht="22.8">
      <c r="A164" s="30"/>
      <c r="B164" s="138"/>
      <c r="C164" s="153" t="s">
        <v>268</v>
      </c>
      <c r="D164" s="153" t="s">
        <v>122</v>
      </c>
      <c r="E164" s="154" t="s">
        <v>269</v>
      </c>
      <c r="F164" s="155" t="s">
        <v>270</v>
      </c>
      <c r="G164" s="156" t="s">
        <v>130</v>
      </c>
      <c r="H164" s="157">
        <v>2</v>
      </c>
      <c r="I164" s="158"/>
      <c r="J164" s="159">
        <f t="shared" si="40"/>
        <v>0</v>
      </c>
      <c r="K164" s="160"/>
      <c r="L164" s="161"/>
      <c r="M164" s="162" t="s">
        <v>1</v>
      </c>
      <c r="N164" s="163" t="s">
        <v>39</v>
      </c>
      <c r="O164" s="56"/>
      <c r="P164" s="149">
        <f t="shared" si="41"/>
        <v>0</v>
      </c>
      <c r="Q164" s="149">
        <v>1.9560000000000001E-2</v>
      </c>
      <c r="R164" s="149">
        <f t="shared" si="42"/>
        <v>3.9120000000000002E-2</v>
      </c>
      <c r="S164" s="149">
        <v>0</v>
      </c>
      <c r="T164" s="150">
        <f t="shared" si="43"/>
        <v>0</v>
      </c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R164" s="151" t="s">
        <v>125</v>
      </c>
      <c r="AT164" s="151" t="s">
        <v>122</v>
      </c>
      <c r="AU164" s="151" t="s">
        <v>84</v>
      </c>
      <c r="AY164" s="15" t="s">
        <v>113</v>
      </c>
      <c r="BE164" s="152">
        <f t="shared" si="44"/>
        <v>0</v>
      </c>
      <c r="BF164" s="152">
        <f t="shared" si="45"/>
        <v>0</v>
      </c>
      <c r="BG164" s="152">
        <f t="shared" si="46"/>
        <v>0</v>
      </c>
      <c r="BH164" s="152">
        <f t="shared" si="47"/>
        <v>0</v>
      </c>
      <c r="BI164" s="152">
        <f t="shared" si="48"/>
        <v>0</v>
      </c>
      <c r="BJ164" s="15" t="s">
        <v>82</v>
      </c>
      <c r="BK164" s="152">
        <f t="shared" si="49"/>
        <v>0</v>
      </c>
      <c r="BL164" s="15" t="s">
        <v>120</v>
      </c>
      <c r="BM164" s="151" t="s">
        <v>271</v>
      </c>
    </row>
    <row r="165" spans="1:65" s="2" customFormat="1" ht="11.4">
      <c r="A165" s="30"/>
      <c r="B165" s="138"/>
      <c r="C165" s="139" t="s">
        <v>272</v>
      </c>
      <c r="D165" s="139" t="s">
        <v>116</v>
      </c>
      <c r="E165" s="140" t="s">
        <v>273</v>
      </c>
      <c r="F165" s="141" t="s">
        <v>274</v>
      </c>
      <c r="G165" s="142" t="s">
        <v>130</v>
      </c>
      <c r="H165" s="143">
        <v>50</v>
      </c>
      <c r="I165" s="144"/>
      <c r="J165" s="145">
        <f t="shared" si="40"/>
        <v>0</v>
      </c>
      <c r="K165" s="146"/>
      <c r="L165" s="31"/>
      <c r="M165" s="147" t="s">
        <v>1</v>
      </c>
      <c r="N165" s="148" t="s">
        <v>39</v>
      </c>
      <c r="O165" s="56"/>
      <c r="P165" s="149">
        <f t="shared" si="41"/>
        <v>0</v>
      </c>
      <c r="Q165" s="149">
        <v>0</v>
      </c>
      <c r="R165" s="149">
        <f t="shared" si="42"/>
        <v>0</v>
      </c>
      <c r="S165" s="149">
        <v>0</v>
      </c>
      <c r="T165" s="150">
        <f t="shared" si="43"/>
        <v>0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51" t="s">
        <v>120</v>
      </c>
      <c r="AT165" s="151" t="s">
        <v>116</v>
      </c>
      <c r="AU165" s="151" t="s">
        <v>84</v>
      </c>
      <c r="AY165" s="15" t="s">
        <v>113</v>
      </c>
      <c r="BE165" s="152">
        <f t="shared" si="44"/>
        <v>0</v>
      </c>
      <c r="BF165" s="152">
        <f t="shared" si="45"/>
        <v>0</v>
      </c>
      <c r="BG165" s="152">
        <f t="shared" si="46"/>
        <v>0</v>
      </c>
      <c r="BH165" s="152">
        <f t="shared" si="47"/>
        <v>0</v>
      </c>
      <c r="BI165" s="152">
        <f t="shared" si="48"/>
        <v>0</v>
      </c>
      <c r="BJ165" s="15" t="s">
        <v>82</v>
      </c>
      <c r="BK165" s="152">
        <f t="shared" si="49"/>
        <v>0</v>
      </c>
      <c r="BL165" s="15" t="s">
        <v>120</v>
      </c>
      <c r="BM165" s="151" t="s">
        <v>275</v>
      </c>
    </row>
    <row r="166" spans="1:65" s="2" customFormat="1" ht="11.4">
      <c r="A166" s="30"/>
      <c r="B166" s="138"/>
      <c r="C166" s="139" t="s">
        <v>276</v>
      </c>
      <c r="D166" s="139" t="s">
        <v>116</v>
      </c>
      <c r="E166" s="140" t="s">
        <v>277</v>
      </c>
      <c r="F166" s="141" t="s">
        <v>278</v>
      </c>
      <c r="G166" s="142" t="s">
        <v>279</v>
      </c>
      <c r="H166" s="143">
        <v>500</v>
      </c>
      <c r="I166" s="144"/>
      <c r="J166" s="145">
        <f t="shared" si="40"/>
        <v>0</v>
      </c>
      <c r="K166" s="146"/>
      <c r="L166" s="31"/>
      <c r="M166" s="147" t="s">
        <v>1</v>
      </c>
      <c r="N166" s="148" t="s">
        <v>39</v>
      </c>
      <c r="O166" s="56"/>
      <c r="P166" s="149">
        <f t="shared" si="41"/>
        <v>0</v>
      </c>
      <c r="Q166" s="149">
        <v>0</v>
      </c>
      <c r="R166" s="149">
        <f t="shared" si="42"/>
        <v>0</v>
      </c>
      <c r="S166" s="149">
        <v>0</v>
      </c>
      <c r="T166" s="150">
        <f t="shared" si="43"/>
        <v>0</v>
      </c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R166" s="151" t="s">
        <v>120</v>
      </c>
      <c r="AT166" s="151" t="s">
        <v>116</v>
      </c>
      <c r="AU166" s="151" t="s">
        <v>84</v>
      </c>
      <c r="AY166" s="15" t="s">
        <v>113</v>
      </c>
      <c r="BE166" s="152">
        <f t="shared" si="44"/>
        <v>0</v>
      </c>
      <c r="BF166" s="152">
        <f t="shared" si="45"/>
        <v>0</v>
      </c>
      <c r="BG166" s="152">
        <f t="shared" si="46"/>
        <v>0</v>
      </c>
      <c r="BH166" s="152">
        <f t="shared" si="47"/>
        <v>0</v>
      </c>
      <c r="BI166" s="152">
        <f t="shared" si="48"/>
        <v>0</v>
      </c>
      <c r="BJ166" s="15" t="s">
        <v>82</v>
      </c>
      <c r="BK166" s="152">
        <f t="shared" si="49"/>
        <v>0</v>
      </c>
      <c r="BL166" s="15" t="s">
        <v>120</v>
      </c>
      <c r="BM166" s="151" t="s">
        <v>280</v>
      </c>
    </row>
    <row r="167" spans="1:65" s="2" customFormat="1" ht="11.4">
      <c r="A167" s="30"/>
      <c r="B167" s="138"/>
      <c r="C167" s="139" t="s">
        <v>281</v>
      </c>
      <c r="D167" s="139" t="s">
        <v>116</v>
      </c>
      <c r="E167" s="140" t="s">
        <v>282</v>
      </c>
      <c r="F167" s="141" t="s">
        <v>283</v>
      </c>
      <c r="G167" s="142" t="s">
        <v>279</v>
      </c>
      <c r="H167" s="143">
        <v>500</v>
      </c>
      <c r="I167" s="144"/>
      <c r="J167" s="145">
        <f t="shared" si="40"/>
        <v>0</v>
      </c>
      <c r="K167" s="146"/>
      <c r="L167" s="31"/>
      <c r="M167" s="147" t="s">
        <v>1</v>
      </c>
      <c r="N167" s="148" t="s">
        <v>39</v>
      </c>
      <c r="O167" s="56"/>
      <c r="P167" s="149">
        <f t="shared" si="41"/>
        <v>0</v>
      </c>
      <c r="Q167" s="149">
        <v>0</v>
      </c>
      <c r="R167" s="149">
        <f t="shared" si="42"/>
        <v>0</v>
      </c>
      <c r="S167" s="149">
        <v>0</v>
      </c>
      <c r="T167" s="150">
        <f t="shared" si="43"/>
        <v>0</v>
      </c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R167" s="151" t="s">
        <v>120</v>
      </c>
      <c r="AT167" s="151" t="s">
        <v>116</v>
      </c>
      <c r="AU167" s="151" t="s">
        <v>84</v>
      </c>
      <c r="AY167" s="15" t="s">
        <v>113</v>
      </c>
      <c r="BE167" s="152">
        <f t="shared" si="44"/>
        <v>0</v>
      </c>
      <c r="BF167" s="152">
        <f t="shared" si="45"/>
        <v>0</v>
      </c>
      <c r="BG167" s="152">
        <f t="shared" si="46"/>
        <v>0</v>
      </c>
      <c r="BH167" s="152">
        <f t="shared" si="47"/>
        <v>0</v>
      </c>
      <c r="BI167" s="152">
        <f t="shared" si="48"/>
        <v>0</v>
      </c>
      <c r="BJ167" s="15" t="s">
        <v>82</v>
      </c>
      <c r="BK167" s="152">
        <f t="shared" si="49"/>
        <v>0</v>
      </c>
      <c r="BL167" s="15" t="s">
        <v>120</v>
      </c>
      <c r="BM167" s="151" t="s">
        <v>284</v>
      </c>
    </row>
    <row r="168" spans="1:65" s="2" customFormat="1" ht="22.8">
      <c r="A168" s="30"/>
      <c r="B168" s="138"/>
      <c r="C168" s="153" t="s">
        <v>285</v>
      </c>
      <c r="D168" s="153" t="s">
        <v>122</v>
      </c>
      <c r="E168" s="154" t="s">
        <v>286</v>
      </c>
      <c r="F168" s="155" t="s">
        <v>287</v>
      </c>
      <c r="G168" s="156" t="s">
        <v>130</v>
      </c>
      <c r="H168" s="157">
        <v>16</v>
      </c>
      <c r="I168" s="158"/>
      <c r="J168" s="159">
        <f t="shared" si="40"/>
        <v>0</v>
      </c>
      <c r="K168" s="160"/>
      <c r="L168" s="161"/>
      <c r="M168" s="162" t="s">
        <v>1</v>
      </c>
      <c r="N168" s="163" t="s">
        <v>39</v>
      </c>
      <c r="O168" s="56"/>
      <c r="P168" s="149">
        <f t="shared" si="41"/>
        <v>0</v>
      </c>
      <c r="Q168" s="149">
        <v>3.2599999999999997E-2</v>
      </c>
      <c r="R168" s="149">
        <f t="shared" si="42"/>
        <v>0.52159999999999995</v>
      </c>
      <c r="S168" s="149">
        <v>0</v>
      </c>
      <c r="T168" s="150">
        <f t="shared" si="43"/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51" t="s">
        <v>125</v>
      </c>
      <c r="AT168" s="151" t="s">
        <v>122</v>
      </c>
      <c r="AU168" s="151" t="s">
        <v>84</v>
      </c>
      <c r="AY168" s="15" t="s">
        <v>113</v>
      </c>
      <c r="BE168" s="152">
        <f t="shared" si="44"/>
        <v>0</v>
      </c>
      <c r="BF168" s="152">
        <f t="shared" si="45"/>
        <v>0</v>
      </c>
      <c r="BG168" s="152">
        <f t="shared" si="46"/>
        <v>0</v>
      </c>
      <c r="BH168" s="152">
        <f t="shared" si="47"/>
        <v>0</v>
      </c>
      <c r="BI168" s="152">
        <f t="shared" si="48"/>
        <v>0</v>
      </c>
      <c r="BJ168" s="15" t="s">
        <v>82</v>
      </c>
      <c r="BK168" s="152">
        <f t="shared" si="49"/>
        <v>0</v>
      </c>
      <c r="BL168" s="15" t="s">
        <v>120</v>
      </c>
      <c r="BM168" s="151" t="s">
        <v>288</v>
      </c>
    </row>
    <row r="169" spans="1:65" s="13" customFormat="1">
      <c r="B169" s="164"/>
      <c r="D169" s="165" t="s">
        <v>175</v>
      </c>
      <c r="E169" s="166" t="s">
        <v>1</v>
      </c>
      <c r="F169" s="167" t="s">
        <v>289</v>
      </c>
      <c r="H169" s="168">
        <v>16</v>
      </c>
      <c r="I169" s="169"/>
      <c r="L169" s="164"/>
      <c r="M169" s="170"/>
      <c r="N169" s="171"/>
      <c r="O169" s="171"/>
      <c r="P169" s="171"/>
      <c r="Q169" s="171"/>
      <c r="R169" s="171"/>
      <c r="S169" s="171"/>
      <c r="T169" s="172"/>
      <c r="AT169" s="166" t="s">
        <v>175</v>
      </c>
      <c r="AU169" s="166" t="s">
        <v>84</v>
      </c>
      <c r="AV169" s="13" t="s">
        <v>84</v>
      </c>
      <c r="AW169" s="13" t="s">
        <v>31</v>
      </c>
      <c r="AX169" s="13" t="s">
        <v>82</v>
      </c>
      <c r="AY169" s="166" t="s">
        <v>113</v>
      </c>
    </row>
    <row r="170" spans="1:65" s="2" customFormat="1" ht="34.200000000000003">
      <c r="A170" s="30"/>
      <c r="B170" s="138"/>
      <c r="C170" s="153" t="s">
        <v>290</v>
      </c>
      <c r="D170" s="153" t="s">
        <v>122</v>
      </c>
      <c r="E170" s="154" t="s">
        <v>291</v>
      </c>
      <c r="F170" s="155" t="s">
        <v>292</v>
      </c>
      <c r="G170" s="156" t="s">
        <v>130</v>
      </c>
      <c r="H170" s="157">
        <v>7</v>
      </c>
      <c r="I170" s="158"/>
      <c r="J170" s="159">
        <f>ROUND(I170*H170,2)</f>
        <v>0</v>
      </c>
      <c r="K170" s="160"/>
      <c r="L170" s="161"/>
      <c r="M170" s="162" t="s">
        <v>1</v>
      </c>
      <c r="N170" s="163" t="s">
        <v>39</v>
      </c>
      <c r="O170" s="56"/>
      <c r="P170" s="149">
        <f>O170*H170</f>
        <v>0</v>
      </c>
      <c r="Q170" s="149">
        <v>3.2599999999999997E-2</v>
      </c>
      <c r="R170" s="149">
        <f>Q170*H170</f>
        <v>0.22819999999999999</v>
      </c>
      <c r="S170" s="149">
        <v>0</v>
      </c>
      <c r="T170" s="150">
        <f>S170*H170</f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51" t="s">
        <v>125</v>
      </c>
      <c r="AT170" s="151" t="s">
        <v>122</v>
      </c>
      <c r="AU170" s="151" t="s">
        <v>84</v>
      </c>
      <c r="AY170" s="15" t="s">
        <v>113</v>
      </c>
      <c r="BE170" s="152">
        <f>IF(N170="základní",J170,0)</f>
        <v>0</v>
      </c>
      <c r="BF170" s="152">
        <f>IF(N170="snížená",J170,0)</f>
        <v>0</v>
      </c>
      <c r="BG170" s="152">
        <f>IF(N170="zákl. přenesená",J170,0)</f>
        <v>0</v>
      </c>
      <c r="BH170" s="152">
        <f>IF(N170="sníž. přenesená",J170,0)</f>
        <v>0</v>
      </c>
      <c r="BI170" s="152">
        <f>IF(N170="nulová",J170,0)</f>
        <v>0</v>
      </c>
      <c r="BJ170" s="15" t="s">
        <v>82</v>
      </c>
      <c r="BK170" s="152">
        <f>ROUND(I170*H170,2)</f>
        <v>0</v>
      </c>
      <c r="BL170" s="15" t="s">
        <v>120</v>
      </c>
      <c r="BM170" s="151" t="s">
        <v>293</v>
      </c>
    </row>
    <row r="171" spans="1:65" s="13" customFormat="1">
      <c r="B171" s="164"/>
      <c r="D171" s="165" t="s">
        <v>175</v>
      </c>
      <c r="E171" s="166" t="s">
        <v>1</v>
      </c>
      <c r="F171" s="167" t="s">
        <v>294</v>
      </c>
      <c r="H171" s="168">
        <v>7</v>
      </c>
      <c r="I171" s="169"/>
      <c r="L171" s="164"/>
      <c r="M171" s="170"/>
      <c r="N171" s="171"/>
      <c r="O171" s="171"/>
      <c r="P171" s="171"/>
      <c r="Q171" s="171"/>
      <c r="R171" s="171"/>
      <c r="S171" s="171"/>
      <c r="T171" s="172"/>
      <c r="AT171" s="166" t="s">
        <v>175</v>
      </c>
      <c r="AU171" s="166" t="s">
        <v>84</v>
      </c>
      <c r="AV171" s="13" t="s">
        <v>84</v>
      </c>
      <c r="AW171" s="13" t="s">
        <v>31</v>
      </c>
      <c r="AX171" s="13" t="s">
        <v>82</v>
      </c>
      <c r="AY171" s="166" t="s">
        <v>113</v>
      </c>
    </row>
    <row r="172" spans="1:65" s="2" customFormat="1" ht="22.8">
      <c r="A172" s="30"/>
      <c r="B172" s="138"/>
      <c r="C172" s="153" t="s">
        <v>295</v>
      </c>
      <c r="D172" s="153" t="s">
        <v>122</v>
      </c>
      <c r="E172" s="154" t="s">
        <v>296</v>
      </c>
      <c r="F172" s="155" t="s">
        <v>297</v>
      </c>
      <c r="G172" s="156" t="s">
        <v>130</v>
      </c>
      <c r="H172" s="157">
        <v>7</v>
      </c>
      <c r="I172" s="158"/>
      <c r="J172" s="159">
        <f>ROUND(I172*H172,2)</f>
        <v>0</v>
      </c>
      <c r="K172" s="160"/>
      <c r="L172" s="161"/>
      <c r="M172" s="162" t="s">
        <v>1</v>
      </c>
      <c r="N172" s="163" t="s">
        <v>39</v>
      </c>
      <c r="O172" s="56"/>
      <c r="P172" s="149">
        <f>O172*H172</f>
        <v>0</v>
      </c>
      <c r="Q172" s="149">
        <v>3.2599999999999997E-2</v>
      </c>
      <c r="R172" s="149">
        <f>Q172*H172</f>
        <v>0.22819999999999999</v>
      </c>
      <c r="S172" s="149">
        <v>0</v>
      </c>
      <c r="T172" s="150">
        <f>S172*H172</f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51" t="s">
        <v>125</v>
      </c>
      <c r="AT172" s="151" t="s">
        <v>122</v>
      </c>
      <c r="AU172" s="151" t="s">
        <v>84</v>
      </c>
      <c r="AY172" s="15" t="s">
        <v>113</v>
      </c>
      <c r="BE172" s="152">
        <f>IF(N172="základní",J172,0)</f>
        <v>0</v>
      </c>
      <c r="BF172" s="152">
        <f>IF(N172="snížená",J172,0)</f>
        <v>0</v>
      </c>
      <c r="BG172" s="152">
        <f>IF(N172="zákl. přenesená",J172,0)</f>
        <v>0</v>
      </c>
      <c r="BH172" s="152">
        <f>IF(N172="sníž. přenesená",J172,0)</f>
        <v>0</v>
      </c>
      <c r="BI172" s="152">
        <f>IF(N172="nulová",J172,0)</f>
        <v>0</v>
      </c>
      <c r="BJ172" s="15" t="s">
        <v>82</v>
      </c>
      <c r="BK172" s="152">
        <f>ROUND(I172*H172,2)</f>
        <v>0</v>
      </c>
      <c r="BL172" s="15" t="s">
        <v>120</v>
      </c>
      <c r="BM172" s="151" t="s">
        <v>298</v>
      </c>
    </row>
    <row r="173" spans="1:65" s="2" customFormat="1" ht="34.200000000000003">
      <c r="A173" s="30"/>
      <c r="B173" s="138"/>
      <c r="C173" s="153" t="s">
        <v>299</v>
      </c>
      <c r="D173" s="153" t="s">
        <v>122</v>
      </c>
      <c r="E173" s="154" t="s">
        <v>300</v>
      </c>
      <c r="F173" s="155" t="s">
        <v>301</v>
      </c>
      <c r="G173" s="156" t="s">
        <v>130</v>
      </c>
      <c r="H173" s="157">
        <v>28</v>
      </c>
      <c r="I173" s="158"/>
      <c r="J173" s="159">
        <f>ROUND(I173*H173,2)</f>
        <v>0</v>
      </c>
      <c r="K173" s="160"/>
      <c r="L173" s="161"/>
      <c r="M173" s="162" t="s">
        <v>1</v>
      </c>
      <c r="N173" s="163" t="s">
        <v>39</v>
      </c>
      <c r="O173" s="56"/>
      <c r="P173" s="149">
        <f>O173*H173</f>
        <v>0</v>
      </c>
      <c r="Q173" s="149">
        <v>3.2599999999999997E-2</v>
      </c>
      <c r="R173" s="149">
        <f>Q173*H173</f>
        <v>0.91279999999999994</v>
      </c>
      <c r="S173" s="149">
        <v>0</v>
      </c>
      <c r="T173" s="150">
        <f>S173*H173</f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51" t="s">
        <v>125</v>
      </c>
      <c r="AT173" s="151" t="s">
        <v>122</v>
      </c>
      <c r="AU173" s="151" t="s">
        <v>84</v>
      </c>
      <c r="AY173" s="15" t="s">
        <v>113</v>
      </c>
      <c r="BE173" s="152">
        <f>IF(N173="základní",J173,0)</f>
        <v>0</v>
      </c>
      <c r="BF173" s="152">
        <f>IF(N173="snížená",J173,0)</f>
        <v>0</v>
      </c>
      <c r="BG173" s="152">
        <f>IF(N173="zákl. přenesená",J173,0)</f>
        <v>0</v>
      </c>
      <c r="BH173" s="152">
        <f>IF(N173="sníž. přenesená",J173,0)</f>
        <v>0</v>
      </c>
      <c r="BI173" s="152">
        <f>IF(N173="nulová",J173,0)</f>
        <v>0</v>
      </c>
      <c r="BJ173" s="15" t="s">
        <v>82</v>
      </c>
      <c r="BK173" s="152">
        <f>ROUND(I173*H173,2)</f>
        <v>0</v>
      </c>
      <c r="BL173" s="15" t="s">
        <v>120</v>
      </c>
      <c r="BM173" s="151" t="s">
        <v>302</v>
      </c>
    </row>
    <row r="174" spans="1:65" s="2" customFormat="1" ht="22.8">
      <c r="A174" s="30"/>
      <c r="B174" s="138"/>
      <c r="C174" s="139" t="s">
        <v>303</v>
      </c>
      <c r="D174" s="139" t="s">
        <v>116</v>
      </c>
      <c r="E174" s="140" t="s">
        <v>304</v>
      </c>
      <c r="F174" s="141" t="s">
        <v>305</v>
      </c>
      <c r="G174" s="142" t="s">
        <v>139</v>
      </c>
      <c r="H174" s="143">
        <v>2.028</v>
      </c>
      <c r="I174" s="144"/>
      <c r="J174" s="145">
        <f>ROUND(I174*H174,2)</f>
        <v>0</v>
      </c>
      <c r="K174" s="146"/>
      <c r="L174" s="31"/>
      <c r="M174" s="147" t="s">
        <v>1</v>
      </c>
      <c r="N174" s="148" t="s">
        <v>39</v>
      </c>
      <c r="O174" s="56"/>
      <c r="P174" s="149">
        <f>O174*H174</f>
        <v>0</v>
      </c>
      <c r="Q174" s="149">
        <v>0</v>
      </c>
      <c r="R174" s="149">
        <f>Q174*H174</f>
        <v>0</v>
      </c>
      <c r="S174" s="149">
        <v>0</v>
      </c>
      <c r="T174" s="150">
        <f>S174*H174</f>
        <v>0</v>
      </c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R174" s="151" t="s">
        <v>120</v>
      </c>
      <c r="AT174" s="151" t="s">
        <v>116</v>
      </c>
      <c r="AU174" s="151" t="s">
        <v>84</v>
      </c>
      <c r="AY174" s="15" t="s">
        <v>113</v>
      </c>
      <c r="BE174" s="152">
        <f>IF(N174="základní",J174,0)</f>
        <v>0</v>
      </c>
      <c r="BF174" s="152">
        <f>IF(N174="snížená",J174,0)</f>
        <v>0</v>
      </c>
      <c r="BG174" s="152">
        <f>IF(N174="zákl. přenesená",J174,0)</f>
        <v>0</v>
      </c>
      <c r="BH174" s="152">
        <f>IF(N174="sníž. přenesená",J174,0)</f>
        <v>0</v>
      </c>
      <c r="BI174" s="152">
        <f>IF(N174="nulová",J174,0)</f>
        <v>0</v>
      </c>
      <c r="BJ174" s="15" t="s">
        <v>82</v>
      </c>
      <c r="BK174" s="152">
        <f>ROUND(I174*H174,2)</f>
        <v>0</v>
      </c>
      <c r="BL174" s="15" t="s">
        <v>120</v>
      </c>
      <c r="BM174" s="151" t="s">
        <v>306</v>
      </c>
    </row>
    <row r="175" spans="1:65" s="2" customFormat="1" ht="22.8">
      <c r="A175" s="30"/>
      <c r="B175" s="138"/>
      <c r="C175" s="139" t="s">
        <v>307</v>
      </c>
      <c r="D175" s="139" t="s">
        <v>116</v>
      </c>
      <c r="E175" s="140" t="s">
        <v>308</v>
      </c>
      <c r="F175" s="141" t="s">
        <v>309</v>
      </c>
      <c r="G175" s="142" t="s">
        <v>139</v>
      </c>
      <c r="H175" s="143">
        <v>2.028</v>
      </c>
      <c r="I175" s="144"/>
      <c r="J175" s="145">
        <f>ROUND(I175*H175,2)</f>
        <v>0</v>
      </c>
      <c r="K175" s="146"/>
      <c r="L175" s="31"/>
      <c r="M175" s="173" t="s">
        <v>1</v>
      </c>
      <c r="N175" s="174" t="s">
        <v>39</v>
      </c>
      <c r="O175" s="175"/>
      <c r="P175" s="176">
        <f>O175*H175</f>
        <v>0</v>
      </c>
      <c r="Q175" s="176">
        <v>0</v>
      </c>
      <c r="R175" s="176">
        <f>Q175*H175</f>
        <v>0</v>
      </c>
      <c r="S175" s="176">
        <v>0</v>
      </c>
      <c r="T175" s="177">
        <f>S175*H175</f>
        <v>0</v>
      </c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R175" s="151" t="s">
        <v>120</v>
      </c>
      <c r="AT175" s="151" t="s">
        <v>116</v>
      </c>
      <c r="AU175" s="151" t="s">
        <v>84</v>
      </c>
      <c r="AY175" s="15" t="s">
        <v>113</v>
      </c>
      <c r="BE175" s="152">
        <f>IF(N175="základní",J175,0)</f>
        <v>0</v>
      </c>
      <c r="BF175" s="152">
        <f>IF(N175="snížená",J175,0)</f>
        <v>0</v>
      </c>
      <c r="BG175" s="152">
        <f>IF(N175="zákl. přenesená",J175,0)</f>
        <v>0</v>
      </c>
      <c r="BH175" s="152">
        <f>IF(N175="sníž. přenesená",J175,0)</f>
        <v>0</v>
      </c>
      <c r="BI175" s="152">
        <f>IF(N175="nulová",J175,0)</f>
        <v>0</v>
      </c>
      <c r="BJ175" s="15" t="s">
        <v>82</v>
      </c>
      <c r="BK175" s="152">
        <f>ROUND(I175*H175,2)</f>
        <v>0</v>
      </c>
      <c r="BL175" s="15" t="s">
        <v>120</v>
      </c>
      <c r="BM175" s="151" t="s">
        <v>310</v>
      </c>
    </row>
    <row r="176" spans="1:65" s="2" customFormat="1">
      <c r="A176" s="30"/>
      <c r="B176" s="45"/>
      <c r="C176" s="46"/>
      <c r="D176" s="46"/>
      <c r="E176" s="46"/>
      <c r="F176" s="46"/>
      <c r="G176" s="46"/>
      <c r="H176" s="46"/>
      <c r="I176" s="46"/>
      <c r="J176" s="46"/>
      <c r="K176" s="46"/>
      <c r="L176" s="31"/>
      <c r="M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</sheetData>
  <autoFilter ref="C120:K175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D 1.4.5 - ZAŘÍZENÍ PRO VY...</vt:lpstr>
      <vt:lpstr>'D 1.4.5 - ZAŘÍZENÍ PRO VY...'!Názvy_tisku</vt:lpstr>
      <vt:lpstr>'Rekapitulace stavby'!Názvy_tisku</vt:lpstr>
      <vt:lpstr>'D 1.4.5 - ZAŘÍZENÍ PRO VY...'!Oblast_tisku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DESKTOP-S1D1MU3\Ondra</dc:creator>
  <cp:lastModifiedBy>Ondra</cp:lastModifiedBy>
  <cp:lastPrinted>2021-07-11T21:58:32Z</cp:lastPrinted>
  <dcterms:created xsi:type="dcterms:W3CDTF">2021-07-11T21:57:20Z</dcterms:created>
  <dcterms:modified xsi:type="dcterms:W3CDTF">2021-07-11T21:58:41Z</dcterms:modified>
</cp:coreProperties>
</file>